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Relevância 4%" sheetId="1" state="visible" r:id="rId1"/>
    <sheet name="Orçamento Sintético" sheetId="2" state="visible" r:id="rId2"/>
  </sheets>
  <definedNames>
    <definedName name="_xlnm._FilterDatabase" localSheetId="0" hidden="1">'Relevância 4%'!$A$7:$K$582</definedName>
    <definedName name="_xlnm.Print_Area" localSheetId="0">'Relevância 4%'!$A$1:$J$582</definedName>
    <definedName name="_xlnm._FilterDatabase" localSheetId="1" hidden="1">'Orçamento Sintético'!$A$1:$D$576</definedName>
    <definedName name="_xlnm.Print_Area" localSheetId="1">'Orçamento Sintético'!$A$1:$D$576</definedName>
    <definedName name="_xlnm._FilterDatabase" localSheetId="0" hidden="1">'Relevância 4%'!$A$7:$K$582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<sst xmlns="http://schemas.openxmlformats.org/spreadsheetml/2006/main" count="1688" uniqueCount="1688">
  <si>
    <t>OBJETO:</t>
  </si>
  <si>
    <t>Bancos</t>
  </si>
  <si>
    <t>LOCAL:</t>
  </si>
  <si>
    <t xml:space="preserve">SINAPI - 07/2025 - São Paulo
SBC - 08/2025 - São Paulo
SICRO3 - 04/2025 - São Paulo
SIURB - 01/2025 - São Paulo
SIURB INFRA - 01/2025 - São Paulo
CPOS/CDHU - 06/2025 - São Paulo
FDE - 04/2025 - São Paulo
</t>
  </si>
  <si>
    <t>BDI</t>
  </si>
  <si>
    <t>LS</t>
  </si>
  <si>
    <t>Item</t>
  </si>
  <si>
    <t>Código</t>
  </si>
  <si>
    <t>Banco</t>
  </si>
  <si>
    <t>Descrição</t>
  </si>
  <si>
    <t>Und</t>
  </si>
  <si>
    <t>Quant.</t>
  </si>
  <si>
    <t xml:space="preserve">Periculosidade / Insalubridade</t>
  </si>
  <si>
    <t xml:space="preserve">Valor Unit</t>
  </si>
  <si>
    <t xml:space="preserve">Valor Unit com BDI</t>
  </si>
  <si>
    <t>Total</t>
  </si>
  <si>
    <t>%</t>
  </si>
  <si>
    <t xml:space="preserve"> 1 </t>
  </si>
  <si>
    <t xml:space="preserve">  </t>
  </si>
  <si>
    <t xml:space="preserve">Instalações Elétricas</t>
  </si>
  <si>
    <t xml:space="preserve"> 1.1 </t>
  </si>
  <si>
    <t xml:space="preserve"> O.17.000.090732 </t>
  </si>
  <si>
    <t>CPOS/CDHU</t>
  </si>
  <si>
    <t xml:space="preserve">AQUECEDOR DE PASSAGEM ELÉTRICO INDIVIDUAL 4T, BAIXA PRESSÃO, 5000 W / 127 V OU 6400 W / 220 V; REF. AQ249-1 (124V) OU AQ249-2 (220V) DA CARDAL OU EQUIVALENTE</t>
  </si>
  <si>
    <t>un</t>
  </si>
  <si>
    <t xml:space="preserve"> 1.2 </t>
  </si>
  <si>
    <t xml:space="preserve"> E.03.000.090617 </t>
  </si>
  <si>
    <t xml:space="preserve">ARRUELA LISA EM AÇO INOXIDÁVEL DE 1/4"; REF. 39136202 DA CISER, INOX 1/4" DA ACIOLE, AL3/16A4 DA VEPPEL OU EQUIVALENTE</t>
  </si>
  <si>
    <t xml:space="preserve"> 1.3 </t>
  </si>
  <si>
    <t xml:space="preserve"> P.08.000.043012 </t>
  </si>
  <si>
    <t xml:space="preserve">CABO DE COBRE FLEXÍVEL DE 1,5 MM², ISOLAMENTO 750V - ISOLAÇÃO PVC 70°C</t>
  </si>
  <si>
    <t>m</t>
  </si>
  <si>
    <t xml:space="preserve"> 1.4 </t>
  </si>
  <si>
    <t xml:space="preserve"> P.08.000.050126 </t>
  </si>
  <si>
    <t xml:space="preserve">CABO DE COBRE FLEXÍVEL DE 10 MM², ISOLAMENTO 750V - ISOLAÇÃO PVC 70°C</t>
  </si>
  <si>
    <t xml:space="preserve"> 1.5 </t>
  </si>
  <si>
    <t xml:space="preserve"> P.08.000.043025 </t>
  </si>
  <si>
    <t xml:space="preserve">CABO DE COBRE FLEXÍVEL DE 2,5 MM², ISOLAMENTO 750V - ISOLAÇÃO PVC 70°C</t>
  </si>
  <si>
    <t xml:space="preserve"> 1.6 </t>
  </si>
  <si>
    <t xml:space="preserve"> P.08.000.043026 </t>
  </si>
  <si>
    <t xml:space="preserve">CABO DE COBRE FLEXÍVEL DE 4 MM², ISOLAMENTO 750V - ISOLAÇÃO PVC 70°C</t>
  </si>
  <si>
    <t xml:space="preserve"> 1.7 </t>
  </si>
  <si>
    <t xml:space="preserve"> P.08.000.043027 </t>
  </si>
  <si>
    <t xml:space="preserve">CABO DE COBRE FLEXÍVEL DE 6 MM², ISOLAMENTO 750V - ISOLAÇÃO PVC 70°C</t>
  </si>
  <si>
    <t xml:space="preserve"> 1.8 </t>
  </si>
  <si>
    <t xml:space="preserve"> P.08.000.043085 </t>
  </si>
  <si>
    <t xml:space="preserve">CABO DE COBRE FLEXÍVEL DE 16 MM², ISOLAMENTO 0,6/1KV - ISOLAÇÃO HEPR 90°C</t>
  </si>
  <si>
    <t xml:space="preserve"> 1.9 </t>
  </si>
  <si>
    <t xml:space="preserve"> P.13.000.045006 </t>
  </si>
  <si>
    <t xml:space="preserve">CAIXA EM PVC DE 4´ X 2´</t>
  </si>
  <si>
    <t xml:space="preserve"> 1.10 </t>
  </si>
  <si>
    <t xml:space="preserve"> P.13.000.045008 </t>
  </si>
  <si>
    <t xml:space="preserve">CAIXA EM PVC DE 4´ X 4´</t>
  </si>
  <si>
    <t xml:space="preserve"> 1.11 </t>
  </si>
  <si>
    <t xml:space="preserve"> P.13.000.091223 </t>
  </si>
  <si>
    <t xml:space="preserve">MÓDULO DE TOMADA UNIVERSAL 2P+T DE 10A - 250V, SISTEMA X, PARA CANALETA/PERFILADO, COM ENCAIXE RÁPIDO E TAMPA; REF. TRAMONTINA, FAME, PIAL LEGRAND OU EQUIVALENTE</t>
  </si>
  <si>
    <t>cj</t>
  </si>
  <si>
    <t xml:space="preserve"> 1.12 </t>
  </si>
  <si>
    <t xml:space="preserve"> P.15.000.046064 </t>
  </si>
  <si>
    <t xml:space="preserve">LUMINÁRIA RETANGULAR DE SOBREPOR TIPO CALHA ABERTA PARA 2 LÂMPADAS FLUORESCENTES TUBULARES DE 32W; REF. AL7951.2FT32 DA AJALUMI OU EQUIVALENTE</t>
  </si>
  <si>
    <t xml:space="preserve"> 1.13 </t>
  </si>
  <si>
    <t xml:space="preserve"> P.15.000.046068 </t>
  </si>
  <si>
    <t xml:space="preserve">LUMINÁRIA RETANGULAR DE SOBREPOR TIPO CALHA ABERTA PARA 4 LÂMPADAS FLUORESCENTES TUBULARES DE 32W, REF. CN10-S432 DA LUMICENTER OU EQUIVALENTE</t>
  </si>
  <si>
    <t xml:space="preserve"> 1.14 </t>
  </si>
  <si>
    <t xml:space="preserve"> P.02.000.090792 </t>
  </si>
  <si>
    <t xml:space="preserve">CANALETA EM PVC NA COR BRANCA, DE 20X12MM, SISTEMA X; REFERÊNCIA 30802X FABRICAÇÃO PIAL LEGRAND OU EQUIVALENTE</t>
  </si>
  <si>
    <t xml:space="preserve"> 1.15 </t>
  </si>
  <si>
    <t xml:space="preserve"> P.02.000.042512 </t>
  </si>
  <si>
    <t xml:space="preserve">ELETRODUTO DE PVC CORRUGADO FLEXÍVEL LEVE AMARELO, DE= 25MM</t>
  </si>
  <si>
    <t xml:space="preserve"> 1.16 </t>
  </si>
  <si>
    <t xml:space="preserve"> P.07.000.045059 </t>
  </si>
  <si>
    <t xml:space="preserve">CONDULETE DE 1 1/2´, CORPO E TAMPA EM ALUMÍNIO INJETADO OU FUNDIDO, COM SAÍDAS LATERAIS EM VÁRIOS MODELOS, COM OU SEM ROSCA; REF. DAISA, CONDULETZEL DA WETZEL OU EQUIVALENTE</t>
  </si>
  <si>
    <t xml:space="preserve"> 1.17 </t>
  </si>
  <si>
    <t xml:space="preserve"> P.07.000.045057 </t>
  </si>
  <si>
    <t xml:space="preserve">CONDULETE DE 1´, CORPO E TAMPA EM ALUMÍNIO INJETADO OU FUNDIDO, COM SAÍDAS LATERAIS EM VÁRIOS MODELOS, COM OU SEM ROSCA; REF. DAISA, CONDULETZEL DA WETZEL OU EQUIVALENTE</t>
  </si>
  <si>
    <t xml:space="preserve"> 1.18 </t>
  </si>
  <si>
    <t xml:space="preserve"> P.07.000.045061 </t>
  </si>
  <si>
    <t xml:space="preserve">CONDULETE DE 2 1/2´, CORPO E TAMPA EM ALUMÍNIO INJETADO OU FUNDIDO, COM SAÍDAS LATERAIS EM VÁRIOS MODELOS, COM OU SEM ROSCA; REF. DAISA, CONDULETZEL DA WETZEL OU EQUIVALENTE</t>
  </si>
  <si>
    <t xml:space="preserve"> 1.19 </t>
  </si>
  <si>
    <t xml:space="preserve"> P.07.000.045060 </t>
  </si>
  <si>
    <t xml:space="preserve">CONDULETE DE 2´, CORPO E TAMPA EM ALUMÍNIO INJETADO OU FUNDIDO, COM SAÍDAS LATERAIS EM VÁRIOS MODELOS, COM OU SEM ROSCA; REF. DAISA, CONDULETZEL DA WETZEL OU EQUIVALENTE</t>
  </si>
  <si>
    <t xml:space="preserve"> 1.20 </t>
  </si>
  <si>
    <t xml:space="preserve"> P.07.000.045151 </t>
  </si>
  <si>
    <t xml:space="preserve">CONDULETE DE 3/4", CORPO E TAMPA EM ALUMÍNIO INJETADO OU FUNDIDO, VÁRIOS MODELOS; REF. 56200/082 / 56104/042 / 56114/006 TRAMONTINA, LR / LB 3/4" / LLSR-15 WETZEL OU EQUIVALENTE</t>
  </si>
  <si>
    <t xml:space="preserve"> 1.21 </t>
  </si>
  <si>
    <t xml:space="preserve"> 00002633 </t>
  </si>
  <si>
    <t>SINAPI</t>
  </si>
  <si>
    <t xml:space="preserve">CURVA 90 GRAUS PARA ELETRODUTO, EM ACO GALVANIZADO ELETROLITICO, COM ROSCA, DIAMETRO DE 20 MM (3/4"), ESPESSURA DE 1,50 MM</t>
  </si>
  <si>
    <t>UN</t>
  </si>
  <si>
    <t xml:space="preserve"> 1.22 </t>
  </si>
  <si>
    <t xml:space="preserve"> 00002632 </t>
  </si>
  <si>
    <t xml:space="preserve">CURVA 90 GRAUS PARA ELETRODUTO, EM ACO GALVANIZADO ELETROLITICO, COM ROSCA, DIAMETRO DE 40 MM (1 1/2"), ESPESSURA DE 1,50 MM</t>
  </si>
  <si>
    <t xml:space="preserve"> 1.23 </t>
  </si>
  <si>
    <t xml:space="preserve"> 00002617 </t>
  </si>
  <si>
    <t xml:space="preserve">CURVA 90 GRAUS PARA ELETRODUTO, EM ACO GALVANIZADO ELETROLITICO, COM ROSCA, DIAMETRO DE 25 MM (1"), ESPESSURA DE 1,50 MM</t>
  </si>
  <si>
    <t xml:space="preserve"> 1.24 </t>
  </si>
  <si>
    <t xml:space="preserve"> 00002631 </t>
  </si>
  <si>
    <t xml:space="preserve">CURVA 90 GRAUS PARA ELETRODUTO, EM ACO GALVANIZADO ELETROLITICO, COM ROSCA, DIAMETRO DE 50 MM (2")</t>
  </si>
  <si>
    <t xml:space="preserve"> 1.25 </t>
  </si>
  <si>
    <t xml:space="preserve"> 00002620 </t>
  </si>
  <si>
    <t xml:space="preserve">CURVA 90 GRAUS PARA ELETRODUTO, EM ACO GALVANIZADO ELETROLITICO, COM ROSCA, DIAMETRO DE 80 MM (3")</t>
  </si>
  <si>
    <t xml:space="preserve"> 1.26 </t>
  </si>
  <si>
    <t xml:space="preserve"> P.26.000.044616 </t>
  </si>
  <si>
    <t xml:space="preserve">DISJUNTOR TERMOMAGNÉTICO, BIPOLAR 220/380V, CORRENTE DE 10 ATÉ 50A, CONFORME SELO DE CONFORMIDADE DO INMETRO DA PIAL LEGRAND, ELETROMAR / CUTTLER HAMMER, SOPRANO, LORENZETTI, ABB OU EQUIVALENTE</t>
  </si>
  <si>
    <t xml:space="preserve"> 1.27 </t>
  </si>
  <si>
    <t xml:space="preserve"> P.26.000.044618 </t>
  </si>
  <si>
    <t xml:space="preserve">DISJUNTOR TERMOMAGNÉTICO, TRIPOLAR 220/380V, CORRENTE DE 10 ATÉ 50A, CONFORME SELO DE CONFORMIDADE DO INMETRO DA PIAL LEGRAND, ELETROMAR / CUTTLER HAMMER, SOPRANO, LORENZETTI, ABB OU EQUIVALENTE</t>
  </si>
  <si>
    <t xml:space="preserve"> 1.28 </t>
  </si>
  <si>
    <t xml:space="preserve"> P.04.000.062038 </t>
  </si>
  <si>
    <t xml:space="preserve">ELETROCALHA LISA GALVANIZADA A FOGO, 50X50MM</t>
  </si>
  <si>
    <t xml:space="preserve"> 1.29 </t>
  </si>
  <si>
    <t xml:space="preserve"> P.04.000.062039 </t>
  </si>
  <si>
    <t xml:space="preserve">ELETROCALHA LISA GALVANIZADA A FOGO, 100X50MM</t>
  </si>
  <si>
    <t xml:space="preserve"> 1.30 </t>
  </si>
  <si>
    <t xml:space="preserve"> P.04.000.062170 </t>
  </si>
  <si>
    <t xml:space="preserve">TAMPA ENCAIXE PARA ELETROCALHA GALVANIZADA A FOGO, L= 50MM</t>
  </si>
  <si>
    <t xml:space="preserve"> 1.31 </t>
  </si>
  <si>
    <t xml:space="preserve"> P.04.000.062115 </t>
  </si>
  <si>
    <t xml:space="preserve">ELETROCALHA PERFURADA GALVANIZADA A FOGO, 100X50MM</t>
  </si>
  <si>
    <t xml:space="preserve"> 1.32 </t>
  </si>
  <si>
    <t xml:space="preserve"> P.04.000.042105 </t>
  </si>
  <si>
    <t xml:space="preserve">ELETRODUTO COM COSTURA GALVANIZADO ELETROLITICAMENTE, DN = 1 1/2´ - NBR13057</t>
  </si>
  <si>
    <t xml:space="preserve"> 1.33 </t>
  </si>
  <si>
    <t xml:space="preserve"> P.04.000.042172 </t>
  </si>
  <si>
    <t xml:space="preserve">ELETRODUTO COM COSTURA GALVANIZADO ELETROLITICAMENTE, DN = 1´ - NBR13057</t>
  </si>
  <si>
    <t xml:space="preserve"> 1.34 </t>
  </si>
  <si>
    <t xml:space="preserve"> P.04.000.042107 </t>
  </si>
  <si>
    <t xml:space="preserve">ELETRODUTO COM COSTURA GALVANIZADO ELETROLITICAMENTE, DN = 2 1/2´ - NBR13057</t>
  </si>
  <si>
    <t xml:space="preserve"> 1.35 </t>
  </si>
  <si>
    <t xml:space="preserve"> P.04.000.042175 </t>
  </si>
  <si>
    <t xml:space="preserve">ELETRODUTO COM COSTURA GALVANIZADO ELETROLITICAMENTE, DN = 2´ - NBR13057</t>
  </si>
  <si>
    <t xml:space="preserve"> 1.36 </t>
  </si>
  <si>
    <t xml:space="preserve"> P.04.000.042177 </t>
  </si>
  <si>
    <t xml:space="preserve">ELETRODUTO COM COSTURA GALVANIZADO ELETROLITICAMENTE, DN = 3´ - NBR13057</t>
  </si>
  <si>
    <t xml:space="preserve"> 1.37 </t>
  </si>
  <si>
    <t xml:space="preserve"> P.04.000.042171 </t>
  </si>
  <si>
    <t xml:space="preserve">ELETRODUTO COM COSTURA GALVANIZADO ELETROLITICAMENTE, DN = 3/4´ - NBR13057</t>
  </si>
  <si>
    <t xml:space="preserve"> 1.38 </t>
  </si>
  <si>
    <t xml:space="preserve"> 00038093 </t>
  </si>
  <si>
    <t xml:space="preserve">ESPELHO / PLACA DE 2 POSTOS 4" X 2", PARA INSTALACAO DE TOMADAS E INTERRUPTORES</t>
  </si>
  <si>
    <t xml:space="preserve"> 1.39 </t>
  </si>
  <si>
    <t xml:space="preserve"> 00038095 </t>
  </si>
  <si>
    <t xml:space="preserve">ESPELHO / PLACA CEGA 4" X 4", PARA INSTALACAO DE TOMADAS E INTERRUPTORES</t>
  </si>
  <si>
    <t xml:space="preserve"> 1.40 </t>
  </si>
  <si>
    <t xml:space="preserve"> P.10.000.091377 </t>
  </si>
  <si>
    <t xml:space="preserve">FIO TELEFÔNICO EXTERNO TIPO FE-160, COM DIÂMETRO NOMINAL DE 1,60MM, ISOLAÇÃO EM POLIETILENO (PE), DE ACORDO COM ESPECIFICAÇÃO TELEBRÁS</t>
  </si>
  <si>
    <t xml:space="preserve"> 1.41 </t>
  </si>
  <si>
    <t xml:space="preserve"> B.07.000.049501 </t>
  </si>
  <si>
    <t xml:space="preserve">FITA ISOLANTE DE 20 M, REF. 3M SCOTH 33MR OU EQUIVALENTE - USO ESPECIAL</t>
  </si>
  <si>
    <t xml:space="preserve"> 1.42 </t>
  </si>
  <si>
    <t xml:space="preserve"> P.04.000.062188 </t>
  </si>
  <si>
    <t xml:space="preserve">SUPORTE PARA ELETROCALHA GALVANIZADO A FOGO, 100X50MM</t>
  </si>
  <si>
    <t xml:space="preserve"> 1.43 </t>
  </si>
  <si>
    <t xml:space="preserve"> 00003803 </t>
  </si>
  <si>
    <t xml:space="preserve">LUMINARIA PLAFON REDONDO COM VIDRO FOSCO DIAMETRO *25* CM, PARA 1 LAMPADA, BASE E27, POTENCIA MAXIMA 40/60 W (NAO INCLUI LAMPADA)</t>
  </si>
  <si>
    <t xml:space="preserve"> 1.44 </t>
  </si>
  <si>
    <t xml:space="preserve"> 00038774 </t>
  </si>
  <si>
    <t xml:space="preserve">LUMINARIA DE EMERGENCIA 30 LEDS, POTENCIA 2 W, BATERIA DE LITIO, AUTONOMIA DE 6 HORAS</t>
  </si>
  <si>
    <t xml:space="preserve"> 1.45 </t>
  </si>
  <si>
    <t xml:space="preserve"> P.13.000.045501 </t>
  </si>
  <si>
    <t xml:space="preserve">INTERRUPTOR COM 1 TECLA (SIMPLES), COM PLACA</t>
  </si>
  <si>
    <t xml:space="preserve"> 1.46 </t>
  </si>
  <si>
    <t xml:space="preserve"> P.14.000.046511 </t>
  </si>
  <si>
    <t xml:space="preserve">LÂMPADA FLUORESCENTE TUBULAR COMUM 40W, BASE BIPINO BILATERAL; REF. UNIVERSAL 85858 GE, L40LDE OSRAM, TLTRS40W-ELD-25 PHILIPS OU EQUIVALENTE</t>
  </si>
  <si>
    <t xml:space="preserve"> 1.47 </t>
  </si>
  <si>
    <t xml:space="preserve"> P.14.000.046522 </t>
  </si>
  <si>
    <t xml:space="preserve">LÂMPADA FLUORESCENTE COMPACTA ELETRÔNICA, REATOR INTEGRADO, BASE E-27, 25W-3U, TRIPLO 110/220V; REFERÊNCIA COMERCIAL 4040 DA OUROLUX OU EQUIVALENTE</t>
  </si>
  <si>
    <t xml:space="preserve"> 1.48 </t>
  </si>
  <si>
    <t xml:space="preserve"> 00039387 </t>
  </si>
  <si>
    <t xml:space="preserve">LAMPADA LED TUBULAR BIVOLT 18/20 W, BASE G13</t>
  </si>
  <si>
    <t xml:space="preserve"> 1.49 </t>
  </si>
  <si>
    <t xml:space="preserve"> 00039386 </t>
  </si>
  <si>
    <t xml:space="preserve">LAMPADA LED TUBULAR BIVOLT 9/10 W, BASE G13</t>
  </si>
  <si>
    <t xml:space="preserve"> 1.50 </t>
  </si>
  <si>
    <t xml:space="preserve"> 00002644 </t>
  </si>
  <si>
    <t xml:space="preserve">LUVA PARA ELETRODUTO, EM ACO GALVANIZADO ELETROLITICO, COM ROSCA, DIAMETRO DE 40 MM (1 1/2")</t>
  </si>
  <si>
    <t xml:space="preserve"> 1.51 </t>
  </si>
  <si>
    <t xml:space="preserve"> 00002638 </t>
  </si>
  <si>
    <t xml:space="preserve">LUVA PARA ELETRODUTO, EM ACO GALVANIZADO ELETROLITICO, COM ROSCA, DIAMETRO DE 25 MM (1")</t>
  </si>
  <si>
    <t xml:space="preserve"> 1.52 </t>
  </si>
  <si>
    <t xml:space="preserve"> 00002640 </t>
  </si>
  <si>
    <t xml:space="preserve">LUVA PARA ELETRODUTO, EM ACO GALVANIZADO ELETROLITICO, COM ROSCA, DIAMETRO DE 65 MM (2 1/2")</t>
  </si>
  <si>
    <t xml:space="preserve"> 1.53 </t>
  </si>
  <si>
    <t xml:space="preserve"> 00002643 </t>
  </si>
  <si>
    <t xml:space="preserve">LUVA PARA ELETRODUTO, EM ACO GALVANIZADO ELETROLITICO, COM ROSCA,DIAMETRO DE 50 MM (2")</t>
  </si>
  <si>
    <t xml:space="preserve"> 1.54 </t>
  </si>
  <si>
    <t xml:space="preserve"> 00002642 </t>
  </si>
  <si>
    <t xml:space="preserve">LUVA PARA ELETRODUTO, EM ACO GALVANIZADO ELETROLITICO, COM ROSCA, DIAMETRO DE 80 MM (3")</t>
  </si>
  <si>
    <t xml:space="preserve"> 1.55 </t>
  </si>
  <si>
    <t xml:space="preserve"> 00002637 </t>
  </si>
  <si>
    <t xml:space="preserve">LUVA PARA ELETRODUTO, EM ACO GALVANIZADO ELETROLITICO, COM ROSCA, DIAMETRO DE 20 MM (3/4")</t>
  </si>
  <si>
    <t xml:space="preserve"> 1.56 </t>
  </si>
  <si>
    <t xml:space="preserve"> 00004329 </t>
  </si>
  <si>
    <t xml:space="preserve">PARAFUSO EM ACO GALVANIZADO, TIPO MAQUINA, SEXTAVADO, SEM PORCA, DIAMETRO 1/2", COMPRIMENTO 2"</t>
  </si>
  <si>
    <t xml:space="preserve"> 1.57 </t>
  </si>
  <si>
    <t xml:space="preserve"> 00039328 </t>
  </si>
  <si>
    <t xml:space="preserve">PERFILADO PERFURADO 19 X 38 MM, CHAPA 22</t>
  </si>
  <si>
    <t>M</t>
  </si>
  <si>
    <t xml:space="preserve"> 1.58 </t>
  </si>
  <si>
    <t xml:space="preserve"> 00039028 </t>
  </si>
  <si>
    <t xml:space="preserve">PERFILADO PERFURADO SIMPLES 38 X 38 MM, CHAPA 22</t>
  </si>
  <si>
    <t xml:space="preserve"> 1.59 </t>
  </si>
  <si>
    <t xml:space="preserve"> 00039029 </t>
  </si>
  <si>
    <t xml:space="preserve">PERFILADO PERFURADO DUPLO 38 X 76 MM, CHAPA 22</t>
  </si>
  <si>
    <t xml:space="preserve"> 1.60 </t>
  </si>
  <si>
    <t xml:space="preserve"> P.04.000.042290 </t>
  </si>
  <si>
    <t xml:space="preserve">PERFILADO PERFURADO 38 X 38 MM EM CHAPA 14 PRÉ-ZINCADA</t>
  </si>
  <si>
    <t xml:space="preserve"> 1.61 </t>
  </si>
  <si>
    <t xml:space="preserve"> P.04.000.049472 </t>
  </si>
  <si>
    <t xml:space="preserve">TAMPA PRESSÃO PARA PERFILADO PERFURADO DE 38 X 38 MM EM CHAPA PRÉ-ZINCADA</t>
  </si>
  <si>
    <t xml:space="preserve"> 1.62 </t>
  </si>
  <si>
    <t xml:space="preserve"> E.03.000.090618 </t>
  </si>
  <si>
    <t xml:space="preserve">PORCA SEXTAVADA EM AÇO INOXIDÁVEL DE 1/4";  REF. INOX 1/4" DA CISER, TEL5314 DA TERMOTÉCNICA, INOX 304 1/4" DA WALSYWA OU EQUIVALENTE</t>
  </si>
  <si>
    <t xml:space="preserve"> 1.63 </t>
  </si>
  <si>
    <t xml:space="preserve"> P.15.000.046050 </t>
  </si>
  <si>
    <t xml:space="preserve">PROJETOR LED MODULAR DE 150 A 200W, EFICIÊNCIA MINIMA DE 125 L/W, FLUXO LUMINOSO MÍNIMO DE 26294LM, REF. CLF-MP200C DA CONEXLED, HRS-200 DA H2XTECH, RFL180-B502-002 DA LED OU EQUIVALENTE</t>
  </si>
  <si>
    <t xml:space="preserve"> 1.64 </t>
  </si>
  <si>
    <t xml:space="preserve"> 00039806 </t>
  </si>
  <si>
    <t xml:space="preserve">QUADRO DE DISTRIBUICAO, EM PVC, DE EMBUTIR, COM BARRAMENTO TERRA / NEUTRO, PARA 18 DISJUNTORES NEMA OU 24 DISJUNTORES DIN</t>
  </si>
  <si>
    <t xml:space="preserve"> 1.65 </t>
  </si>
  <si>
    <t xml:space="preserve"> 00039804 </t>
  </si>
  <si>
    <t xml:space="preserve">QUADRO DE DISTRIBUICAO, EM PVC, DE EMBUTIR, COM BARRAMENTO TERRA / NEUTRO, PARA 6 DISJUNTORES NEMA OU 8 DISJUNTORES DIN</t>
  </si>
  <si>
    <t xml:space="preserve"> 1.66 </t>
  </si>
  <si>
    <t xml:space="preserve"> P.28.000.049743 </t>
  </si>
  <si>
    <t xml:space="preserve">REATOR ELETRÔNICO COM PARTIDA INSTANTÂNEA DE ALTO FATOR DE POTÊNCIA (AFP), PARA LÂMPADA FLUORESCENTE TUBULAR, BASE BIPINO BILATERAL, 2X32W / 127-220V</t>
  </si>
  <si>
    <t xml:space="preserve"> 1.67 </t>
  </si>
  <si>
    <t xml:space="preserve"> 00012295 </t>
  </si>
  <si>
    <t xml:space="preserve">SOQUETE DE BAQUELITE BASE E27, PARA LAMPADAS</t>
  </si>
  <si>
    <t xml:space="preserve"> 1.68 </t>
  </si>
  <si>
    <t xml:space="preserve"> P.13.000.045572 </t>
  </si>
  <si>
    <t xml:space="preserve">TOMADA 2P+T, 10A - 250V, COMPLETA; REF. 054343 DA PIAL LEGRAND OU EQUIVALENTE</t>
  </si>
  <si>
    <t xml:space="preserve"> 1.69 </t>
  </si>
  <si>
    <t xml:space="preserve"> P.13.000.042203 </t>
  </si>
  <si>
    <t xml:space="preserve">TOMADA PARA TELEFONE 4P PADRÃO TELEBRAS, COM PLACA</t>
  </si>
  <si>
    <t xml:space="preserve"> 1.70 </t>
  </si>
  <si>
    <t xml:space="preserve"> P.04.000.091217 </t>
  </si>
  <si>
    <t xml:space="preserve">TIRANTE/VERGALHÃO AÇO ROSCA TOTAL DE 1/4´</t>
  </si>
  <si>
    <t xml:space="preserve"> 2 </t>
  </si>
  <si>
    <t xml:space="preserve">Instalações Hidráulicas</t>
  </si>
  <si>
    <t xml:space="preserve"> 2.1 </t>
  </si>
  <si>
    <t>Louças/Metais/Acessórios</t>
  </si>
  <si>
    <t xml:space="preserve"> 2.1.1 </t>
  </si>
  <si>
    <t xml:space="preserve"> B.09.000.069513 </t>
  </si>
  <si>
    <t xml:space="preserve">ADESIVO PARA TUBOS PVC</t>
  </si>
  <si>
    <t>kg</t>
  </si>
  <si>
    <t xml:space="preserve"> 2.1.2 </t>
  </si>
  <si>
    <t xml:space="preserve"> 6.26.70 </t>
  </si>
  <si>
    <t>FDE</t>
  </si>
  <si>
    <t xml:space="preserve">ANEL BORRACHA P/TUBO PVC 40MM</t>
  </si>
  <si>
    <t xml:space="preserve"> 2.1.3 </t>
  </si>
  <si>
    <t xml:space="preserve"> 00000377 </t>
  </si>
  <si>
    <t xml:space="preserve">ASSENTO SANITARIO DE PLASTICO, TIPO CONVENCIONAL</t>
  </si>
  <si>
    <t xml:space="preserve"> 2.1.4 </t>
  </si>
  <si>
    <t xml:space="preserve"> O.10.000.065555 </t>
  </si>
  <si>
    <t xml:space="preserve">BACIA LOUÇA BRANCA 6 LITROS, COM CAIXA DESCARGA ACOPLADA, LINHA RAVENA DA DECA, LINHA DIAMANTINA, AZÁLEA DA CELITE, OU EQUIVALENTE</t>
  </si>
  <si>
    <t xml:space="preserve"> 2.1.5 </t>
  </si>
  <si>
    <t xml:space="preserve"> O.10.000.065502 </t>
  </si>
  <si>
    <t xml:space="preserve">BACIA SIFONADA DE LOUÇA BRANCA 6 LITROS; REF. LINHA SABARÁ OU DIAMANTINA DA ICASA, LINHA RAVENA DA DECA OU EQUIVALENTE</t>
  </si>
  <si>
    <t xml:space="preserve"> 2.1.6 </t>
  </si>
  <si>
    <t xml:space="preserve"> 00011825 </t>
  </si>
  <si>
    <t xml:space="preserve">TORNEIRA DE BOIA CONVENCIONAL PARA CAIXA D'AGUA, 1", AGUA FRIA, COM HASTE E TORNEIRA METALICOS E BALAO PLASTICO</t>
  </si>
  <si>
    <t xml:space="preserve"> 2.1.7 </t>
  </si>
  <si>
    <t xml:space="preserve"> 00011767 </t>
  </si>
  <si>
    <t xml:space="preserve">TORNEIRA DE BOIA CONVENCIONAL PARA CAIXA D'AGUA, 2", AGUA FRIA, COM HASTE E TORNEIRA METALICOS E BALAO PLASTICO</t>
  </si>
  <si>
    <t xml:space="preserve"> 2.1.8 </t>
  </si>
  <si>
    <t xml:space="preserve"> 00040329 </t>
  </si>
  <si>
    <t xml:space="preserve">TORNEIRA PLASTICA DE BOIA CONVENCIONAL PARA CAIXA DE AGUA, AGUA FRIA, 3/4", COM HASTE METALICA E COM TORNEIRA E BALAO PLASTICOS (PADRAO POPULAR)</t>
  </si>
  <si>
    <t xml:space="preserve"> 2.1.9 </t>
  </si>
  <si>
    <t xml:space="preserve"> O.12.000.069503 </t>
  </si>
  <si>
    <t xml:space="preserve">BOLSA DE BORRACHA PARA BACIA SIFONADA</t>
  </si>
  <si>
    <t xml:space="preserve"> 2.1.10 </t>
  </si>
  <si>
    <t xml:space="preserve"> 00011685 </t>
  </si>
  <si>
    <t xml:space="preserve">BRACO / CANO PARA CHUVEIRO ELETRICO, EM ALUMINIO, 30 CM X 1/2"</t>
  </si>
  <si>
    <t xml:space="preserve"> 2.1.11 </t>
  </si>
  <si>
    <t xml:space="preserve"> 00034636 </t>
  </si>
  <si>
    <t xml:space="preserve">CAIXA D'AGUA / RESERVATORIO EM POLIETILENO, 1000 LITROS, COM TAMPA</t>
  </si>
  <si>
    <t xml:space="preserve"> 2.1.12 </t>
  </si>
  <si>
    <t xml:space="preserve"> 76037 </t>
  </si>
  <si>
    <t>SIURB</t>
  </si>
  <si>
    <t xml:space="preserve">CAIXA D'ÁGUA DE POLIETILENO 5000 L</t>
  </si>
  <si>
    <t>Un</t>
  </si>
  <si>
    <t xml:space="preserve"> 2.1.13 </t>
  </si>
  <si>
    <t xml:space="preserve"> 00007588 </t>
  </si>
  <si>
    <t xml:space="preserve">AUTOMATICO DE BOIA SUPERIOR / INFERIOR, *15* A / 250 V</t>
  </si>
  <si>
    <t xml:space="preserve"> 2.1.14 </t>
  </si>
  <si>
    <t xml:space="preserve"> O.11.000.066097 </t>
  </si>
  <si>
    <t xml:space="preserve">CHUVEIRO ELÉTRICO COMUM COM ACABAMENTO EM PLÁSTICO E BRAÇO, 220 V / 5500 W, REF. BELLO BANHO / MAXI DUCHA DA LORENZETTI OU EQUIVALENTE</t>
  </si>
  <si>
    <t xml:space="preserve"> 2.1.15 </t>
  </si>
  <si>
    <t xml:space="preserve"> 6.55.22 </t>
  </si>
  <si>
    <t xml:space="preserve">COLUNA TANQUE LOUÇA BRANCA PEQUENO  (50X50CM)</t>
  </si>
  <si>
    <t xml:space="preserve"> 2.1.16 </t>
  </si>
  <si>
    <t xml:space="preserve"> 6.55.73 </t>
  </si>
  <si>
    <t xml:space="preserve">COLUNA TANQUE DE LOUÇA BRANCA GRANDE (55X60CM)</t>
  </si>
  <si>
    <t xml:space="preserve"> 2.1.17 </t>
  </si>
  <si>
    <t xml:space="preserve"> 00006142 </t>
  </si>
  <si>
    <t xml:space="preserve">CONJUNTO DE LIGACAO AJUSTAVEL, PARA VASO / BACIA SANITARIA, EM PLASTICO BRANCO, COM TUBO, CANOPLA E ESPUDE</t>
  </si>
  <si>
    <t xml:space="preserve"> 2.1.18 </t>
  </si>
  <si>
    <t xml:space="preserve"> O.15.000.065609 </t>
  </si>
  <si>
    <t xml:space="preserve">CUBA EM AÇO INOXIDÁVEL DUPLA DE 715X400X140MM, AISI 304, LIGA 18,8 E CHAPA 22</t>
  </si>
  <si>
    <t xml:space="preserve"> 2.1.19 </t>
  </si>
  <si>
    <t xml:space="preserve"> O.15.000.065607 </t>
  </si>
  <si>
    <t xml:space="preserve">CUBA EM AÇO INOXIDÁVEL DUPLA DE 835X340X140MM, AISI 304, LIGA 18,8 E CHAPA 22</t>
  </si>
  <si>
    <t xml:space="preserve"> 2.1.20 </t>
  </si>
  <si>
    <t xml:space="preserve"> 00001370 </t>
  </si>
  <si>
    <t xml:space="preserve">DUCHA HIGIENICA PLASTICA COM REGISTRO METALICO 1/2"</t>
  </si>
  <si>
    <t xml:space="preserve"> 2.1.21 </t>
  </si>
  <si>
    <t xml:space="preserve"> 6.60.13 </t>
  </si>
  <si>
    <t xml:space="preserve">LIGAÇÃO FLEXÍVEL 1/2" X 40CM CROMADO COM CANOPLA</t>
  </si>
  <si>
    <t xml:space="preserve"> 2.1.22 </t>
  </si>
  <si>
    <t xml:space="preserve"> 6.60.15 </t>
  </si>
  <si>
    <t xml:space="preserve">LIGAÇÃO FLEXÍVEL 1/2" X 60CM CROMADO COM CANOPLA</t>
  </si>
  <si>
    <t xml:space="preserve"> 2.1.23 </t>
  </si>
  <si>
    <t xml:space="preserve"> 00006141 </t>
  </si>
  <si>
    <t xml:space="preserve">ENGATE/RABICHO FLEXIVEL PLASTICO (PVC OU ABS) BRANCO 1/2" X 30 CM</t>
  </si>
  <si>
    <t xml:space="preserve"> 2.1.24 </t>
  </si>
  <si>
    <t xml:space="preserve"> 00011681 </t>
  </si>
  <si>
    <t xml:space="preserve">ENGATE/RABICHO FLEXIVEL PLASTICO (PVC OU ABS) BRANCO 1/2" X 40 CM</t>
  </si>
  <si>
    <t xml:space="preserve"> 2.1.25 </t>
  </si>
  <si>
    <t xml:space="preserve"> O.12.000.064109 </t>
  </si>
  <si>
    <t xml:space="preserve">FILTRO DE PRESSÃO EM ABS PARA 360 L/H; REF. CUNO / AQUALAR APL230 AP200LE OU EQUIVALENTE</t>
  </si>
  <si>
    <t xml:space="preserve"> 2.1.26 </t>
  </si>
  <si>
    <t xml:space="preserve"> 00003148 </t>
  </si>
  <si>
    <t xml:space="preserve">FITA VEDA ROSCA, EM PTFE, ROLO DE 18 MM X 50 M (L X C)</t>
  </si>
  <si>
    <t xml:space="preserve"> 2.1.27 </t>
  </si>
  <si>
    <t xml:space="preserve"> 6.95.48 </t>
  </si>
  <si>
    <t xml:space="preserve">KIT REPARO PARA CAIXA ACOPLADA</t>
  </si>
  <si>
    <t>CJ</t>
  </si>
  <si>
    <t xml:space="preserve"> 2.1.28 </t>
  </si>
  <si>
    <t xml:space="preserve"> O.10.000.065509 </t>
  </si>
  <si>
    <t xml:space="preserve">LAVATÓRIO DE LOUÇA, SEM COLUNA DE 46 X 36 CM; REF. ICASA, SABARÁ, DECA RAVENA OU EQUIVALENTE</t>
  </si>
  <si>
    <t xml:space="preserve"> 2.1.29 </t>
  </si>
  <si>
    <t xml:space="preserve"> O.10.000.065514 </t>
  </si>
  <si>
    <t xml:space="preserve">PAPELEIRA DE LOUÇA DE EMBUTIR, 15X15CM / 18X18CM, INCLUSIVE ROLETE DE PLÁSTICO, REF. CELITE, HERVY, DECA OU EQUIVALENTE</t>
  </si>
  <si>
    <t xml:space="preserve"> 2.1.30 </t>
  </si>
  <si>
    <t xml:space="preserve"> O.12.000.069547 </t>
  </si>
  <si>
    <t xml:space="preserve">REPARO PARA VÁLVULA HIDRA</t>
  </si>
  <si>
    <t xml:space="preserve"> 2.1.31 </t>
  </si>
  <si>
    <t xml:space="preserve"> O.10.000.065672 </t>
  </si>
  <si>
    <t xml:space="preserve">TANQUE DE LOUÇA SEM COLUNA, MÉDIO, CAPACIDADE 30 LITROS, REF. TQ.02, BRANCO DA DECA OU EQUIVALENTE</t>
  </si>
  <si>
    <t xml:space="preserve"> 2.1.32 </t>
  </si>
  <si>
    <t xml:space="preserve"> 00036791 </t>
  </si>
  <si>
    <t xml:space="preserve">TORNEIRA METALICA CROMADA DE MESA PARA LAVATORIO, BICA ALTA, COM AREJADOR</t>
  </si>
  <si>
    <t xml:space="preserve"> 2.1.33 </t>
  </si>
  <si>
    <t xml:space="preserve"> 00036792 </t>
  </si>
  <si>
    <t xml:space="preserve">TORNEIRA METALICA CROMADA DE PAREDE LONGA PARA LAVATORIO, COM AREJADOR, ACIONAMENTO ALAVANCA, 1/4 DE VOLTA</t>
  </si>
  <si>
    <t xml:space="preserve"> 2.1.34 </t>
  </si>
  <si>
    <t xml:space="preserve"> O.11.000.066001 </t>
  </si>
  <si>
    <t xml:space="preserve">TORNEIRA CURTA AMARELA DE 3/4´ PARA JARDIM, REF. CHAVETA 1128A DA METAIS POLY OU EQUIVALENTE</t>
  </si>
  <si>
    <t xml:space="preserve"> 2.1.35 </t>
  </si>
  <si>
    <t xml:space="preserve"> O.11.000.066010 </t>
  </si>
  <si>
    <t xml:space="preserve">TORNEIRA CURTA CROMADA DE 3/4´ PARA JARDIM, REF. CHAVETA 1128C DA METAIS POLY, LINHA C23 DA FORUSI OU EQUIVALENTE</t>
  </si>
  <si>
    <t xml:space="preserve"> 2.1.36 </t>
  </si>
  <si>
    <t xml:space="preserve"> 00013415 </t>
  </si>
  <si>
    <t xml:space="preserve">TORNEIRA DE MESA/BANCADA, PARA LAVATORIO, FIXA, METALICA CROMADA, PADRAO POPULAR, 1/2" OU 3/4"</t>
  </si>
  <si>
    <t xml:space="preserve"> 2.1.37 </t>
  </si>
  <si>
    <t xml:space="preserve"> O.11.000.066018 </t>
  </si>
  <si>
    <t xml:space="preserve">TORNEIRA LONGA DE 1/2" OU 3/4" PARA PIA COM AREJADOR; REF. SPAGNA, 2159 C24 DA METAIS POLY, LINHA C23 DA FORUSI OU EQUIVALENTE</t>
  </si>
  <si>
    <t xml:space="preserve"> 2.1.38 </t>
  </si>
  <si>
    <t xml:space="preserve"> O.11.000.066024 </t>
  </si>
  <si>
    <t xml:space="preserve">TORNEIRA DE PAREDE (DE METAL) PARA PIA COM BICA MÓVEL, AREJADOR, DE 1/2´ OU 3/4´; REF. 3159 LINHA BELLE ÉPOQUE CR DA FORUSI OU EQUIVALENTE</t>
  </si>
  <si>
    <t xml:space="preserve"> 2.1.39 </t>
  </si>
  <si>
    <t xml:space="preserve"> 6.60.25 </t>
  </si>
  <si>
    <t xml:space="preserve">TORNEIRA PRESSAO USO GERAL 140X15MM (1/2")CROM</t>
  </si>
  <si>
    <t xml:space="preserve"> 2.1.40 </t>
  </si>
  <si>
    <t xml:space="preserve"> O.11.000.047507 </t>
  </si>
  <si>
    <t xml:space="preserve">TORNEIRA ELÉTRICA, BICA ALTA E MÓVEL, COM AREJADOR ARTICULÁVEL - 220V; REF. 220V DE 5.400W DA FAME, 220V SLIM MULTITEMPERATURAS 5.500 W DA HYDRA OU EQUIVALENTE</t>
  </si>
  <si>
    <t xml:space="preserve"> 2.1.41 </t>
  </si>
  <si>
    <t xml:space="preserve"> O.02.000.062549 </t>
  </si>
  <si>
    <t xml:space="preserve">TUBO DESCARGA EM PVC DE 1 1/2´ LONGO</t>
  </si>
  <si>
    <t xml:space="preserve"> 2.1.42 </t>
  </si>
  <si>
    <t xml:space="preserve"> O.12.000.066053 </t>
  </si>
  <si>
    <t xml:space="preserve">TUBO DE LIGAÇÃO COM CANOPLA PARA SANITÁRIOS</t>
  </si>
  <si>
    <t xml:space="preserve"> 2.1.43 </t>
  </si>
  <si>
    <t xml:space="preserve"> O.11.000.069558 </t>
  </si>
  <si>
    <t xml:space="preserve">CANOPLA PARA VÁLVULA DE DESCARGA, REF. HIDRAMAX 2550 DA DECA, DOCOL, FLUX 3650 FABRIMAR OU EQUIVALENTE</t>
  </si>
  <si>
    <t xml:space="preserve"> 2.1.44 </t>
  </si>
  <si>
    <t xml:space="preserve"> O.11.000.064011 </t>
  </si>
  <si>
    <t xml:space="preserve">VÁLVULA DE DESCARGA COM REGISTRO DE 1 1/2´, REF. HIDRAMAX 2550 DA DECA / DOCOL / FLUX 3650 FABRIMAR OU EQUIVALENTE</t>
  </si>
  <si>
    <t xml:space="preserve"> 2.1.45 </t>
  </si>
  <si>
    <t xml:space="preserve"> O.02.000.065572 </t>
  </si>
  <si>
    <t xml:space="preserve">VÁLVULA PARA LAVATÓRIO EM PVC- REF. ASTRA OU EQUIVALENTE</t>
  </si>
  <si>
    <t xml:space="preserve"> 2.1.46 </t>
  </si>
  <si>
    <t xml:space="preserve"> O.11.000.064045 </t>
  </si>
  <si>
    <t xml:space="preserve">VÁLVULA CROMADA PARA PIA, TIPO AMERICANA DE 3 1/2" COM CESTA, SEM UNHO, REFERÊNCIA 1623 DA KIMETAIS, FORUSI, ESTEVES OU EQUIVALENTE</t>
  </si>
  <si>
    <t xml:space="preserve"> 2.1.47 </t>
  </si>
  <si>
    <t xml:space="preserve"> 00037588 </t>
  </si>
  <si>
    <t xml:space="preserve">VALVULA DE ESCOAMENTO PARA TANQUE, EM METAL CROMADO, 1.1/2", SEM LADRAO, COM TAMPAO PLASTICO</t>
  </si>
  <si>
    <t xml:space="preserve"> 2.2 </t>
  </si>
  <si>
    <t xml:space="preserve">Água Fria</t>
  </si>
  <si>
    <t xml:space="preserve"> 2.2.1 </t>
  </si>
  <si>
    <t xml:space="preserve"> O.02.000.062501 </t>
  </si>
  <si>
    <t xml:space="preserve">TUBO DE PVC RÍGIDO SOLDÁVEL MARROM, DN= 20MM (1/2´)</t>
  </si>
  <si>
    <t xml:space="preserve"> 2.2.2 </t>
  </si>
  <si>
    <t xml:space="preserve"> O.02.000.062502 </t>
  </si>
  <si>
    <t xml:space="preserve">TUBO DE PVC RÍGIDO SOLDÁVEL MARROM, DN= 25MM (3/4´)</t>
  </si>
  <si>
    <t xml:space="preserve"> 2.2.3 </t>
  </si>
  <si>
    <t xml:space="preserve"> O.02.000.062503 </t>
  </si>
  <si>
    <t xml:space="preserve">TUBO DE PVC RÍGIDO SOLDÁVEL MARROM, DN= 32MM (1´)</t>
  </si>
  <si>
    <t xml:space="preserve"> 2.2.4 </t>
  </si>
  <si>
    <t xml:space="preserve"> O.02.000.062504 </t>
  </si>
  <si>
    <t xml:space="preserve">TUBO DE PVC RÍGIDO SOLDÁVEL MARROM, DN= 40MM (1 1/4´)</t>
  </si>
  <si>
    <t xml:space="preserve"> 2.2.5 </t>
  </si>
  <si>
    <t xml:space="preserve"> O.02.000.062505 </t>
  </si>
  <si>
    <t xml:space="preserve">TUBO DE PVC RÍGIDO SOLDÁVEL MARROM, DN= 50MM (1 1/2´)</t>
  </si>
  <si>
    <t xml:space="preserve"> 2.2.6 </t>
  </si>
  <si>
    <t xml:space="preserve"> O.02.000.062506 </t>
  </si>
  <si>
    <t xml:space="preserve">TUBO DE PVC RÍGIDO SOLDÁVEL MARROM, DN= 60MM (2´)</t>
  </si>
  <si>
    <t xml:space="preserve"> 2.2.7 </t>
  </si>
  <si>
    <t xml:space="preserve"> O.02.000.062507 </t>
  </si>
  <si>
    <t xml:space="preserve">TUBO DE PVC RÍGIDO SOLDÁVEL MARROM, DN= 75MM (2 1/2´)</t>
  </si>
  <si>
    <t xml:space="preserve"> 2.2.8 </t>
  </si>
  <si>
    <t xml:space="preserve"> 00001927 </t>
  </si>
  <si>
    <t xml:space="preserve">CURVA DE PVC 45 GRAUS, SOLDAVEL, 25 MM, COR MARROM, PARA AGUA FRIA PREDIAL</t>
  </si>
  <si>
    <t xml:space="preserve"> 2.2.9 </t>
  </si>
  <si>
    <t xml:space="preserve"> 00001923 </t>
  </si>
  <si>
    <t xml:space="preserve">CURVA DE PVC 45 GRAUS, SOLDAVEL, 32 MM, COR MARROM, PARA AGUA FRIA PREDIAL</t>
  </si>
  <si>
    <t xml:space="preserve"> 2.2.10 </t>
  </si>
  <si>
    <t xml:space="preserve"> 00001929 </t>
  </si>
  <si>
    <t xml:space="preserve">CURVA DE PVC 45 GRAUS, SOLDAVEL, 40 MM, COR MARROM, PARA AGUA FRIA PREDIAL</t>
  </si>
  <si>
    <t xml:space="preserve"> 2.2.11 </t>
  </si>
  <si>
    <t xml:space="preserve"> 00001956 </t>
  </si>
  <si>
    <t xml:space="preserve">CURVA DE PVC 90 GRAUS, SOLDAVEL, 25 MM, COR MARROM, PARA AGUA FRIA PREDIAL</t>
  </si>
  <si>
    <t xml:space="preserve"> 2.2.12 </t>
  </si>
  <si>
    <t xml:space="preserve"> 00001958 </t>
  </si>
  <si>
    <t xml:space="preserve">CURVA DE PVC 90 GRAUS, SOLDAVEL, 40 MM, COR MARROM, PARA AGUA FRIA PREDIAL</t>
  </si>
  <si>
    <t xml:space="preserve"> 2.2.13 </t>
  </si>
  <si>
    <t xml:space="preserve"> 00001959 </t>
  </si>
  <si>
    <t xml:space="preserve">CURVA DE PVC 90 GRAUS, SOLDAVEL, 50 MM, COR MARROM, PARA AGUA FRIA PREDIAL</t>
  </si>
  <si>
    <t xml:space="preserve"> 2.2.14 </t>
  </si>
  <si>
    <t xml:space="preserve"> 00001925 </t>
  </si>
  <si>
    <t xml:space="preserve">CURVA DE PVC 90 GRAUS, SOLDAVEL, 60 MM, COR MARROM, PARA AGUA FRIA PREDIAL</t>
  </si>
  <si>
    <t xml:space="preserve"> 2.2.15 </t>
  </si>
  <si>
    <t xml:space="preserve"> 00001960 </t>
  </si>
  <si>
    <t xml:space="preserve">CURVA DE PVC 90 GRAUS, SOLDAVEL, 75 MM, COR MARROM, PARA AGUA FRIA PREDIAL</t>
  </si>
  <si>
    <t xml:space="preserve"> 2.2.16 </t>
  </si>
  <si>
    <t xml:space="preserve"> 00003500 </t>
  </si>
  <si>
    <t xml:space="preserve">JOELHO, PVC SOLDAVEL, 45 GRAUS, 25 MM, COR MARROM, PARA AGUA FRIA PREDIAL</t>
  </si>
  <si>
    <t xml:space="preserve"> 2.2.17 </t>
  </si>
  <si>
    <t xml:space="preserve"> 00003501 </t>
  </si>
  <si>
    <t xml:space="preserve">JOELHO, PVC SOLDAVEL, 45 GRAUS, 32 MM, COR MARROM, PARA AGUA FRIA PREDIAL</t>
  </si>
  <si>
    <t xml:space="preserve"> 2.2.18 </t>
  </si>
  <si>
    <t xml:space="preserve"> 00003502 </t>
  </si>
  <si>
    <t xml:space="preserve">JOELHO, PVC SOLDAVEL, 45 GRAUS, 40 MM, COR MARROM, PARA AGUA FRIA PREDIAL</t>
  </si>
  <si>
    <t xml:space="preserve"> 2.2.19 </t>
  </si>
  <si>
    <t xml:space="preserve"> 00003478 </t>
  </si>
  <si>
    <t xml:space="preserve">JOELHO, PVC SOLDAVEL, 45 GRAUS, 75 MM, COR MARROM, PARA AGUA FRIA PREDIAL</t>
  </si>
  <si>
    <t xml:space="preserve"> 2.2.20 </t>
  </si>
  <si>
    <t xml:space="preserve"> 00003542 </t>
  </si>
  <si>
    <t xml:space="preserve">JOELHO PVC, SOLDAVEL, 90 GRAUS, 20 MM, COR MARROM, PARA AGUA FRIA PREDIAL</t>
  </si>
  <si>
    <t xml:space="preserve"> 2.2.21 </t>
  </si>
  <si>
    <t xml:space="preserve"> 00003529 </t>
  </si>
  <si>
    <t xml:space="preserve">JOELHO PVC, SOLDAVEL, 90 GRAUS, 25 MM, COR MARROM, PARA AGUA FRIA PREDIAL</t>
  </si>
  <si>
    <t xml:space="preserve"> 2.2.22 </t>
  </si>
  <si>
    <t xml:space="preserve"> 00003536 </t>
  </si>
  <si>
    <t xml:space="preserve">JOELHO PVC, SOLDAVEL, 90 GRAUS, 32 MM, COR MARROM, PARA AGUA FRIA PREDIAL</t>
  </si>
  <si>
    <t xml:space="preserve"> 2.2.23 </t>
  </si>
  <si>
    <t xml:space="preserve"> 00003535 </t>
  </si>
  <si>
    <t xml:space="preserve">JOELHO PVC, SOLDAVEL, 90 GRAUS, 40 MM, COR MARROM, PARA AGUA FRIA PREDIAL</t>
  </si>
  <si>
    <t xml:space="preserve"> 2.2.24 </t>
  </si>
  <si>
    <t xml:space="preserve"> 00003540 </t>
  </si>
  <si>
    <t xml:space="preserve">JOELHO PVC, SOLDAVEL, 90 GRAUS, 50 MM, COR MARROM, PARA AGUA FRIA PREDIAL</t>
  </si>
  <si>
    <t xml:space="preserve"> 2.2.25 </t>
  </si>
  <si>
    <t xml:space="preserve"> 00003511 </t>
  </si>
  <si>
    <t xml:space="preserve">JOELHO, PVC SOLDAVEL, 90 GRAUS, 75 MM, COR MARROM, PARA AGUA FRIA PREDIAL</t>
  </si>
  <si>
    <t xml:space="preserve"> 2.2.26 </t>
  </si>
  <si>
    <t xml:space="preserve"> 00003533 </t>
  </si>
  <si>
    <t xml:space="preserve">JOELHO DE REDUCAO, PVC SOLDAVEL, 90 GRAUS, 25 MM X 20 MM, COR MARROM, PARA AGUA FRIA PREDIAL</t>
  </si>
  <si>
    <t xml:space="preserve"> 2.2.27 </t>
  </si>
  <si>
    <t xml:space="preserve"> 00003527 </t>
  </si>
  <si>
    <t xml:space="preserve">JOELHO PVC, SOLDAVEL COM ROSCA, 90 GRAUS, 32 MM X 3/4", COR MARROM, PARA AGUA FRIA PREDIAL</t>
  </si>
  <si>
    <t xml:space="preserve"> 2.2.28 </t>
  </si>
  <si>
    <t xml:space="preserve"> 00003531 </t>
  </si>
  <si>
    <t xml:space="preserve">JOELHO PVC, SOLDAVEL COM ROSCA, 90 GRAUS, 25 MM X 1/2", COR MARROM, PARA AGUA FRIA PREDIAL</t>
  </si>
  <si>
    <t xml:space="preserve"> 2.2.29 </t>
  </si>
  <si>
    <t xml:space="preserve"> 00003522 </t>
  </si>
  <si>
    <t xml:space="preserve">JOELHO PVC, SOLDAVEL COM ROSCA, 90 GRAUS, 25 MM X 3/4", COR MARROM, PARA AGUA FRIA PREDIAL</t>
  </si>
  <si>
    <t xml:space="preserve"> 2.2.30 </t>
  </si>
  <si>
    <t xml:space="preserve"> 00003515 </t>
  </si>
  <si>
    <t xml:space="preserve">JOELHO PVC, SOLDAVEL, COM BUCHA DE LATAO, 90 GRAUS, 20 MM X 1/2", PARA AGUA FRIA PREDIAL</t>
  </si>
  <si>
    <t xml:space="preserve"> 2.2.31 </t>
  </si>
  <si>
    <t xml:space="preserve"> 00020147 </t>
  </si>
  <si>
    <t xml:space="preserve">JOELHO PVC, SOLDAVEL, COM BUCHA DE LATAO, 90 GRAUS, 25 MM X 1/2", PARA AGUA FRIA PREDIAL</t>
  </si>
  <si>
    <t xml:space="preserve"> 2.2.32 </t>
  </si>
  <si>
    <t xml:space="preserve"> 00003524 </t>
  </si>
  <si>
    <t xml:space="preserve">JOELHO PVC, SOLDAVEL, COM BUCHA DE LATAO, 90 GRAUS, 25 MM X 3/4", PARA AGUA FRIA PREDIAL</t>
  </si>
  <si>
    <t xml:space="preserve"> 2.2.33 </t>
  </si>
  <si>
    <t xml:space="preserve"> 00003861 </t>
  </si>
  <si>
    <t xml:space="preserve">LUVA PVC SOLDAVEL, 20 MM, PARA AGUA FRIA PREDIAL</t>
  </si>
  <si>
    <t xml:space="preserve"> 2.2.34 </t>
  </si>
  <si>
    <t xml:space="preserve"> 00003904 </t>
  </si>
  <si>
    <t xml:space="preserve">LUVA PVC SOLDAVEL, 25 MM, PARA AGUA FRIA PREDIAL</t>
  </si>
  <si>
    <t xml:space="preserve"> 2.2.35 </t>
  </si>
  <si>
    <t xml:space="preserve"> 00003903 </t>
  </si>
  <si>
    <t xml:space="preserve">LUVA PVC SOLDAVEL, 32 MM, PARA AGUA FRIA PREDIAL</t>
  </si>
  <si>
    <t xml:space="preserve"> 2.2.36 </t>
  </si>
  <si>
    <t xml:space="preserve"> 00003862 </t>
  </si>
  <si>
    <t xml:space="preserve">LUVA PVC SOLDAVEL, 40 MM, PARA AGUA FRIA PREDIAL</t>
  </si>
  <si>
    <t xml:space="preserve"> 2.2.37 </t>
  </si>
  <si>
    <t xml:space="preserve"> 00003863 </t>
  </si>
  <si>
    <t xml:space="preserve">LUVA PVC SOLDAVEL, 50 MM, PARA AGUA FRIA PREDIAL</t>
  </si>
  <si>
    <t xml:space="preserve"> 2.2.38 </t>
  </si>
  <si>
    <t xml:space="preserve"> 00003864 </t>
  </si>
  <si>
    <t xml:space="preserve">LUVA PVC SOLDAVEL, 60 MM, PARA AGUA FRIA PREDIAL</t>
  </si>
  <si>
    <t xml:space="preserve"> 2.2.39 </t>
  </si>
  <si>
    <t xml:space="preserve"> 00003868 </t>
  </si>
  <si>
    <t xml:space="preserve">LUVA DE REDUCAO SOLDAVEL, PVC, 25 MM X 20 MM, PARA AGUA FRIA PREDIAL</t>
  </si>
  <si>
    <t xml:space="preserve"> 2.2.40 </t>
  </si>
  <si>
    <t xml:space="preserve"> 00003869 </t>
  </si>
  <si>
    <t xml:space="preserve">LUVA DE REDUCAO SOLDAVEL, PVC, 32 MM X 25 MM, PARA AGUA FRIA PREDIAL</t>
  </si>
  <si>
    <t xml:space="preserve"> 2.2.41 </t>
  </si>
  <si>
    <t xml:space="preserve"> 00003850 </t>
  </si>
  <si>
    <t xml:space="preserve">LUVA DE REDUCAO SOLDAVEL, PVC, 60 MM X 50 MM, PARA AGUA FRIA PREDIAL</t>
  </si>
  <si>
    <t xml:space="preserve"> 2.2.42 </t>
  </si>
  <si>
    <t xml:space="preserve"> 00038023 </t>
  </si>
  <si>
    <t xml:space="preserve">LUVA DE REDUCAO, SOLDAVEL, PVC, 50 X 25 MM, PARA AGUA FRIA PREDIAL</t>
  </si>
  <si>
    <t xml:space="preserve"> 2.2.43 </t>
  </si>
  <si>
    <t xml:space="preserve"> 00003907 </t>
  </si>
  <si>
    <t xml:space="preserve">LUVA DE REDUCAO ROSCAVEL, PVC, 1" X 3/4", PARA AGUA FRIA PREDIAL</t>
  </si>
  <si>
    <t xml:space="preserve"> 2.2.44 </t>
  </si>
  <si>
    <t xml:space="preserve"> 00003855 </t>
  </si>
  <si>
    <t xml:space="preserve">LUVA SOLDAVEL COM BUCHA DE LATAO, PVC, 20 MM X 1/2"</t>
  </si>
  <si>
    <t xml:space="preserve"> 2.2.45 </t>
  </si>
  <si>
    <t xml:space="preserve"> 00003874 </t>
  </si>
  <si>
    <t xml:space="preserve">LUVA SOLDAVEL COM BUCHA DE LATAO, PVC, 25 MM X 1/2"</t>
  </si>
  <si>
    <t xml:space="preserve"> 2.2.46 </t>
  </si>
  <si>
    <t xml:space="preserve"> 00003870 </t>
  </si>
  <si>
    <t xml:space="preserve">LUVA SOLDAVEL COM BUCHA DE LATAO, PVC, 25 MM X 3/4"</t>
  </si>
  <si>
    <t xml:space="preserve"> 2.2.47 </t>
  </si>
  <si>
    <t xml:space="preserve"> 00003873 </t>
  </si>
  <si>
    <t xml:space="preserve">LUVA DE CORRER PARA TUBO SOLDAVEL, PVC, 25 MM, PARA AGUA FRIA PREDIAL</t>
  </si>
  <si>
    <t xml:space="preserve"> 2.2.48 </t>
  </si>
  <si>
    <t xml:space="preserve"> 00009906 </t>
  </si>
  <si>
    <t xml:space="preserve">UNIAO PVC, SOLDAVEL, 25 MM, PARA AGUA FRIA PREDIAL</t>
  </si>
  <si>
    <t xml:space="preserve"> 2.2.49 </t>
  </si>
  <si>
    <t xml:space="preserve"> 00009895 </t>
  </si>
  <si>
    <t xml:space="preserve">UNIAO PVC, SOLDAVEL, 32 MM, PARA AGUA FRIA PREDIAL</t>
  </si>
  <si>
    <t xml:space="preserve"> 2.2.50 </t>
  </si>
  <si>
    <t xml:space="preserve"> 00009894 </t>
  </si>
  <si>
    <t xml:space="preserve">UNIAO PVC, SOLDAVEL, 40 MM, PARA AGUA FRIA PREDIAL</t>
  </si>
  <si>
    <t xml:space="preserve"> 2.2.51 </t>
  </si>
  <si>
    <t xml:space="preserve"> 00009897 </t>
  </si>
  <si>
    <t xml:space="preserve">UNIAO PVC, SOLDAVEL, 50 MM, PARA AGUA FRIA PREDIAL</t>
  </si>
  <si>
    <t xml:space="preserve"> 2.2.52 </t>
  </si>
  <si>
    <t xml:space="preserve"> 00009910 </t>
  </si>
  <si>
    <t xml:space="preserve">UNIAO PVC, SOLDAVEL, 60 MM, PARA AGUA FRIA PREDIAL</t>
  </si>
  <si>
    <t xml:space="preserve"> 2.2.53 </t>
  </si>
  <si>
    <t xml:space="preserve"> 00007138 </t>
  </si>
  <si>
    <t xml:space="preserve">TE SOLDAVEL, PVC, 90 GRAUS, 20 MM, PARA AGUA FRIA PREDIAL (NBR 5648)</t>
  </si>
  <si>
    <t xml:space="preserve"> 2.2.54 </t>
  </si>
  <si>
    <t xml:space="preserve"> 00007139 </t>
  </si>
  <si>
    <t xml:space="preserve">TE SOLDAVEL, PVC, 90 GRAUS, 25 MM, PARA AGUA FRIA PREDIAL (NBR 5648)</t>
  </si>
  <si>
    <t xml:space="preserve"> 2.2.55 </t>
  </si>
  <si>
    <t xml:space="preserve"> 00007140 </t>
  </si>
  <si>
    <t xml:space="preserve">TE SOLDAVEL, PVC, 90 GRAUS, 32 MM, PARA AGUA FRIA PREDIAL (NBR 5648)</t>
  </si>
  <si>
    <t xml:space="preserve"> 2.2.56 </t>
  </si>
  <si>
    <t xml:space="preserve"> 00007141 </t>
  </si>
  <si>
    <t xml:space="preserve">TE SOLDAVEL, PVC, 90 GRAUS, 40 MM, PARA AGUA FRIA PREDIAL (NBR 5648)</t>
  </si>
  <si>
    <t xml:space="preserve"> 2.2.57 </t>
  </si>
  <si>
    <t xml:space="preserve"> 00007142 </t>
  </si>
  <si>
    <t xml:space="preserve">TE SOLDAVEL, PVC, 90 GRAUS,50 MM, PARA AGUA FRIA PREDIAL (NBR 5648)</t>
  </si>
  <si>
    <t xml:space="preserve"> 2.2.58 </t>
  </si>
  <si>
    <t xml:space="preserve"> 00007143 </t>
  </si>
  <si>
    <t xml:space="preserve">TE SOLDAVEL, PVC, 90 GRAUS, 60 MM, PARA AGUA FRIA PREDIAL (NBR 5648)</t>
  </si>
  <si>
    <t xml:space="preserve"> 2.2.59 </t>
  </si>
  <si>
    <t xml:space="preserve"> 00007104 </t>
  </si>
  <si>
    <t xml:space="preserve">TE DE REDUCAO, PVC, SOLDAVEL, 90 GRAUS, 25 MM X 20 MM, PARA AGUA FRIA PREDIAL</t>
  </si>
  <si>
    <t xml:space="preserve"> 2.2.60 </t>
  </si>
  <si>
    <t xml:space="preserve"> 00007136 </t>
  </si>
  <si>
    <t xml:space="preserve">TE DE REDUCAO, PVC, SOLDAVEL, 90 GRAUS, 32 MM X 25 MM, PARA AGUA FRIA PREDIAL</t>
  </si>
  <si>
    <t xml:space="preserve"> 2.2.61 </t>
  </si>
  <si>
    <t xml:space="preserve"> 00007128 </t>
  </si>
  <si>
    <t xml:space="preserve">TE DE REDUCAO, PVC, SOLDAVEL, 90 GRAUS, 40 MM X 32 MM, PARA AGUA FRIA PREDIAL</t>
  </si>
  <si>
    <t xml:space="preserve"> 2.2.62 </t>
  </si>
  <si>
    <t xml:space="preserve"> 00007132 </t>
  </si>
  <si>
    <t xml:space="preserve">TE DE REDUCAO, PVC, SOLDAVEL, 90 GRAUS, 75 MM X 50 MM, PARA AGUA FRIA PREDIAL</t>
  </si>
  <si>
    <t xml:space="preserve"> 2.2.63 </t>
  </si>
  <si>
    <t xml:space="preserve"> 00000095 </t>
  </si>
  <si>
    <t xml:space="preserve">ADAPTADOR PVC SOLDAVEL, COM FLANGE E ANEL DE VEDACAO, 20 MM X 1/2", PARA CAIXA D'AGUA</t>
  </si>
  <si>
    <t xml:space="preserve"> 2.2.64 </t>
  </si>
  <si>
    <t xml:space="preserve"> 00000096 </t>
  </si>
  <si>
    <t xml:space="preserve">ADAPTADOR PVC SOLDAVEL, COM FLANGE E ANEL DE VEDACAO, 25 MM X 3/4", PARA CAIXA D'AGUA</t>
  </si>
  <si>
    <t xml:space="preserve"> 2.2.65 </t>
  </si>
  <si>
    <t xml:space="preserve"> 00000099 </t>
  </si>
  <si>
    <t xml:space="preserve">ADAPTADOR PVC SOLDAVEL, COM FLANGE E ANEL DE VEDACAO, 50 MM X 1 1/2", PARA CAIXA D'AGUA</t>
  </si>
  <si>
    <t xml:space="preserve"> 2.2.66 </t>
  </si>
  <si>
    <t xml:space="preserve"> 00000100 </t>
  </si>
  <si>
    <t xml:space="preserve">ADAPTADOR PVC, SOLDAVEL, COM FLANGES E ANEL DE VEDACAO, 60 MM X 2", PARA CAIXA D'AGUA</t>
  </si>
  <si>
    <t xml:space="preserve"> 2.2.67 </t>
  </si>
  <si>
    <t xml:space="preserve"> 00006021 </t>
  </si>
  <si>
    <t xml:space="preserve">REGISTRO PRESSAO COM ACABAMENTO E CANOPLA CROMADA, SIMPLES, BITOLA 1/2"</t>
  </si>
  <si>
    <t xml:space="preserve"> 2.2.68 </t>
  </si>
  <si>
    <t xml:space="preserve"> 00006024 </t>
  </si>
  <si>
    <t xml:space="preserve">REGISTRO PRESSAO COM ACABAMENTO E CANOPLA CROMADA, SIMPLES, BITOLA 3/4"</t>
  </si>
  <si>
    <t xml:space="preserve"> 2.2.69 </t>
  </si>
  <si>
    <t xml:space="preserve"> O.11.000.069562 </t>
  </si>
  <si>
    <t xml:space="preserve">ACABAMENTO CROMADO PARA REGISTRO DE PRESSÃO OU DE GAVETA, REF. LINHA SPOT DA DECA OU EQUIVALENTE</t>
  </si>
  <si>
    <t xml:space="preserve"> 2.2.70 </t>
  </si>
  <si>
    <t xml:space="preserve"> O.07.000.063531 </t>
  </si>
  <si>
    <t xml:space="preserve">REGISTRO DE PRESSÃO AMARELO 3/4´, SEM CANOPLA; REF. DECA OU EQUIVALENTE</t>
  </si>
  <si>
    <t xml:space="preserve"> 2.2.71 </t>
  </si>
  <si>
    <t xml:space="preserve"> O.07.000.063561 </t>
  </si>
  <si>
    <t xml:space="preserve">REGISTRO DE GAVETA AMARELO DE 3/4´</t>
  </si>
  <si>
    <t xml:space="preserve"> 2.2.72 </t>
  </si>
  <si>
    <t xml:space="preserve"> O.07.000.063565 </t>
  </si>
  <si>
    <t xml:space="preserve">REGISTRO DE GAVETA AMARELO 2´</t>
  </si>
  <si>
    <t xml:space="preserve"> 2.2.73 </t>
  </si>
  <si>
    <t xml:space="preserve"> 00006036 </t>
  </si>
  <si>
    <t xml:space="preserve">REGISTRO DE ESFERA PVC, COM BORBOLETA, COM ROSCA EXTERNA, DE 1/2"</t>
  </si>
  <si>
    <t xml:space="preserve"> 2.3 </t>
  </si>
  <si>
    <t>Esgoto</t>
  </si>
  <si>
    <t xml:space="preserve"> 2.3.1 </t>
  </si>
  <si>
    <t xml:space="preserve"> 00009835 </t>
  </si>
  <si>
    <t xml:space="preserve">TUBO PVC SERIE NORMAL, DN 40 MM, PARA ESGOTO PREDIAL (NBR 5688)</t>
  </si>
  <si>
    <t xml:space="preserve"> 2.3.2 </t>
  </si>
  <si>
    <t xml:space="preserve"> 00009838 </t>
  </si>
  <si>
    <t xml:space="preserve">TUBO PVC SERIE NORMAL, DN 50 MM, PARA ESGOTO PREDIAL (NBR 5688)</t>
  </si>
  <si>
    <t xml:space="preserve"> 2.3.3 </t>
  </si>
  <si>
    <t xml:space="preserve"> 00009837 </t>
  </si>
  <si>
    <t xml:space="preserve">TUBO PVC SERIE NORMAL, DN 75 MM, PARA ESGOTO PREDIAL (NBR 5688)</t>
  </si>
  <si>
    <t xml:space="preserve"> 2.3.4 </t>
  </si>
  <si>
    <t xml:space="preserve"> 00009836 </t>
  </si>
  <si>
    <t xml:space="preserve">TUBO PVC SERIE NORMAL, DN 100 MM, PARA ESGOTO PREDIAL (NBR 5688)</t>
  </si>
  <si>
    <t xml:space="preserve"> 2.3.5 </t>
  </si>
  <si>
    <t xml:space="preserve"> 00020065 </t>
  </si>
  <si>
    <t xml:space="preserve">TUBO PVC SERIE NORMAL, DN 150 MM, PARA ESGOTO PREDIAL (NBR 5688)</t>
  </si>
  <si>
    <t xml:space="preserve"> 2.3.6 </t>
  </si>
  <si>
    <t xml:space="preserve"> 00001858 </t>
  </si>
  <si>
    <t xml:space="preserve">CURVA LONGA PVC, PB, JE, 45 GRAUS, DN 100 MM, PARA REDE COLETORA ESGOTO</t>
  </si>
  <si>
    <t xml:space="preserve"> 2.3.7 </t>
  </si>
  <si>
    <t xml:space="preserve"> 00001863 </t>
  </si>
  <si>
    <t xml:space="preserve">CURVA LONGA PVC, PB, JE, 90 GRAUS, DN 100 MM, PARA REDE COLETORA ESGOTO</t>
  </si>
  <si>
    <t xml:space="preserve"> 2.3.8 </t>
  </si>
  <si>
    <t xml:space="preserve"> 00001865 </t>
  </si>
  <si>
    <t xml:space="preserve">CURVA LONGA PVC, PB, JE, 90 GRAUS, DN 150 MM, PARA REDE COLETORA ESGOTO</t>
  </si>
  <si>
    <t xml:space="preserve"> 2.3.9 </t>
  </si>
  <si>
    <t xml:space="preserve"> 00001966 </t>
  </si>
  <si>
    <t xml:space="preserve">CURVA PVC CURTA 90 GRAUS, DN 100 MM, PARA ESGOTO PREDIAL</t>
  </si>
  <si>
    <t xml:space="preserve"> 2.3.10 </t>
  </si>
  <si>
    <t xml:space="preserve"> 00001932 </t>
  </si>
  <si>
    <t xml:space="preserve">CURVA PVC CURTA 90 GRAUS, DN 50 MM, PARA ESGOTO PREDIAL</t>
  </si>
  <si>
    <t xml:space="preserve"> 2.3.11 </t>
  </si>
  <si>
    <t xml:space="preserve"> 00001968 </t>
  </si>
  <si>
    <t xml:space="preserve">CURVA PVC LONGA 90 GRAUS, DN 50 MM, PARA ESGOTO PREDIAL</t>
  </si>
  <si>
    <t xml:space="preserve"> 2.3.12 </t>
  </si>
  <si>
    <t xml:space="preserve"> 00037951 </t>
  </si>
  <si>
    <t xml:space="preserve">JOELHO PVC, SOLDAVEL, PB, 45 GRAUS, DN 40 MM, PARA ESGOTO PREDIAL</t>
  </si>
  <si>
    <t xml:space="preserve"> 2.3.13 </t>
  </si>
  <si>
    <t xml:space="preserve"> 00003518 </t>
  </si>
  <si>
    <t xml:space="preserve">JOELHO PVC, SOLDAVEL, PB, 45 GRAUS, DN 50 MM, PARA ESGOTO PREDIAL</t>
  </si>
  <si>
    <t xml:space="preserve"> 2.3.14 </t>
  </si>
  <si>
    <t xml:space="preserve"> 00003519 </t>
  </si>
  <si>
    <t xml:space="preserve">JOELHO PVC, SOLDAVEL, PB, 45 GRAUS, DN 75 MM, PARA ESGOTO PREDIAL</t>
  </si>
  <si>
    <t xml:space="preserve"> 2.3.15 </t>
  </si>
  <si>
    <t xml:space="preserve"> 00003528 </t>
  </si>
  <si>
    <t xml:space="preserve">JOELHO PVC, SOLDAVEL, PB, 45 GRAUS, DN 100 MM, PARA ESGOTO PREDIAL</t>
  </si>
  <si>
    <t xml:space="preserve"> 2.3.16 </t>
  </si>
  <si>
    <t xml:space="preserve"> 00037949 </t>
  </si>
  <si>
    <t xml:space="preserve">JOELHO PVC, SOLDAVEL, PB, 90 GRAUS, DN 40 MM, PARA ESGOTO PREDIAL</t>
  </si>
  <si>
    <t xml:space="preserve"> 2.3.17 </t>
  </si>
  <si>
    <t xml:space="preserve"> 00003526 </t>
  </si>
  <si>
    <t xml:space="preserve">JOELHO PVC, SOLDAVEL, PB, 90 GRAUS, DN 50 MM, PARA ESGOTO PREDIAL</t>
  </si>
  <si>
    <t xml:space="preserve"> 2.3.18 </t>
  </si>
  <si>
    <t xml:space="preserve"> 00003509 </t>
  </si>
  <si>
    <t xml:space="preserve">JOELHO PVC, SOLDAVEL, PB, 90 GRAUS, DN 75 MM, PARA ESGOTO PREDIAL</t>
  </si>
  <si>
    <t xml:space="preserve"> 2.3.19 </t>
  </si>
  <si>
    <t xml:space="preserve"> 00003520 </t>
  </si>
  <si>
    <t xml:space="preserve">JOELHO PVC, SOLDAVEL, PB, 90 GRAUS, DN 100 MM, PARA ESGOTO PREDIAL</t>
  </si>
  <si>
    <t xml:space="preserve"> 2.3.20 </t>
  </si>
  <si>
    <t xml:space="preserve"> 00037950 </t>
  </si>
  <si>
    <t xml:space="preserve">JOELHO PVC, SOLDAVEL, PB, 90 GRAUS, DN 150 MM, PARA ESGOTO PREDIAL</t>
  </si>
  <si>
    <t xml:space="preserve"> 2.3.21 </t>
  </si>
  <si>
    <t xml:space="preserve"> 00010836 </t>
  </si>
  <si>
    <t xml:space="preserve">JOELHO PVC COM VISITA, 90 GRAUS, DN 100 X 50 MM, SERIE NORMAL, PARA ESGOTO PREDIAL</t>
  </si>
  <si>
    <t xml:space="preserve"> 2.3.22 </t>
  </si>
  <si>
    <t xml:space="preserve"> 00003897 </t>
  </si>
  <si>
    <t xml:space="preserve">LUVA SIMPLES, PVC, SOLDAVEL, DN 40 MM, SERIE NORMAL, PARA ESGOTO PREDIAL</t>
  </si>
  <si>
    <t xml:space="preserve"> 2.3.23 </t>
  </si>
  <si>
    <t xml:space="preserve"> 00003875 </t>
  </si>
  <si>
    <t xml:space="preserve">LUVA SIMPLES, PVC, SOLDAVEL, DN 50 MM, SERIE NORMAL, PARA ESGOTO PREDIAL</t>
  </si>
  <si>
    <t xml:space="preserve"> 2.3.24 </t>
  </si>
  <si>
    <t xml:space="preserve"> 00003898 </t>
  </si>
  <si>
    <t xml:space="preserve">LUVA SIMPLES, PVC, SOLDAVEL, DN 75 MM, SERIE NORMAL, PARA ESGOTO PREDIAL</t>
  </si>
  <si>
    <t xml:space="preserve"> 2.3.25 </t>
  </si>
  <si>
    <t xml:space="preserve"> 00003899 </t>
  </si>
  <si>
    <t xml:space="preserve">LUVA SIMPLES, PVC, SOLDAVEL, DN 100 MM, SERIE NORMAL, PARA ESGOTO PREDIAL</t>
  </si>
  <si>
    <t xml:space="preserve"> 2.3.26 </t>
  </si>
  <si>
    <t xml:space="preserve"> 00038676 </t>
  </si>
  <si>
    <t xml:space="preserve">LUVA SIMPLES, PVC, SOLDAVEL, DN 150 MM, SERIE NORMAL, PARA ESGOTO PREDIAL</t>
  </si>
  <si>
    <t xml:space="preserve"> 2.3.27 </t>
  </si>
  <si>
    <t xml:space="preserve"> 00037948 </t>
  </si>
  <si>
    <t xml:space="preserve">TE SANITARIO, PVC, DN 40 X 40 MM, SERIE NORMAL, PARA ESGOTO PREDIAL</t>
  </si>
  <si>
    <t xml:space="preserve"> 2.3.28 </t>
  </si>
  <si>
    <t xml:space="preserve"> 00007097 </t>
  </si>
  <si>
    <t xml:space="preserve">TE SANITARIO, PVC, DN 50 X 50 MM, SERIE NORMAL, PARA ESGOTO PREDIAL</t>
  </si>
  <si>
    <t xml:space="preserve"> 2.3.29 </t>
  </si>
  <si>
    <t xml:space="preserve"> 00011658 </t>
  </si>
  <si>
    <t xml:space="preserve">TE SANITARIO, PVC, DN 75 X 75 MM, SERIE NORMAL PARA ESGOTO PREDIAL</t>
  </si>
  <si>
    <t xml:space="preserve"> 2.3.30 </t>
  </si>
  <si>
    <t xml:space="preserve"> 00007091 </t>
  </si>
  <si>
    <t xml:space="preserve">TE SANITARIO, PVC, DN 100 X 100 MM, SERIE NORMAL, PARA ESGOTO PREDIAL</t>
  </si>
  <si>
    <t xml:space="preserve"> 2.3.31 </t>
  </si>
  <si>
    <t xml:space="preserve"> 00011656 </t>
  </si>
  <si>
    <t xml:space="preserve">TE SANITARIO DE REDUCAO, PVC, DN 100 X 75 MM, SERIE NORMAL PARA ESGOTO PREDIAL</t>
  </si>
  <si>
    <t xml:space="preserve"> 2.3.32 </t>
  </si>
  <si>
    <t xml:space="preserve"> 00011655 </t>
  </si>
  <si>
    <t xml:space="preserve">TE SANITARIO DE REDUCAO, PVC, DN 100 X 50 MM, SERIE NORMAL, PARA ESGOTO PREDIAL</t>
  </si>
  <si>
    <t xml:space="preserve"> 2.3.33 </t>
  </si>
  <si>
    <t xml:space="preserve"> O.02.000.067527 </t>
  </si>
  <si>
    <t xml:space="preserve">CAIXA SIFONADA EM PVC RÍGIDO DE 100 X 100 X 50 MM</t>
  </si>
  <si>
    <t xml:space="preserve"> 2.3.34 </t>
  </si>
  <si>
    <t xml:space="preserve"> O.02.000.067501 </t>
  </si>
  <si>
    <t xml:space="preserve">CAIXA SIFONADA EM PVC RÍGIDO DE 150 X 150 X 50 MM</t>
  </si>
  <si>
    <t xml:space="preserve"> 2.3.35 </t>
  </si>
  <si>
    <t xml:space="preserve"> O.05.000.067549 </t>
  </si>
  <si>
    <t xml:space="preserve">GRELHA METÁLICA DE 100 X 100 MM, PARA CAIXA SIFONADA OU RALO, REF. METAL VILA OU EQUIVALENTE</t>
  </si>
  <si>
    <t xml:space="preserve"> 2.3.36 </t>
  </si>
  <si>
    <t xml:space="preserve"> O.05.000.067548 </t>
  </si>
  <si>
    <t xml:space="preserve">GRELHA METÁLICA DE 150 X 150 MM, PARA CAIXA SIFONADA OU RALO, REF. METAL VILA OU EQUIVALENTE</t>
  </si>
  <si>
    <t xml:space="preserve"> 2.3.37 </t>
  </si>
  <si>
    <t xml:space="preserve"> O.12.000.064505 </t>
  </si>
  <si>
    <t xml:space="preserve">SIFÃO DE PLÁSTICO RÍGIDO, TIPO COPO DE 1 1/4´ X 2´, COM TUBO DE LIGAÇÃO AJUSTÁVEL</t>
  </si>
  <si>
    <t xml:space="preserve"> 2.3.38 </t>
  </si>
  <si>
    <t xml:space="preserve"> O.02.000.064510 </t>
  </si>
  <si>
    <t xml:space="preserve">SIFÃO DE PVC RÍGIDO TIPO COPO 1´ X 1 1/2´, COM TUBO DE LIGAÇÃO AJUSTÁVEL; REF. AKROS 43.003-2 OU EQUIVALENTE</t>
  </si>
  <si>
    <t xml:space="preserve"> 2.3.39 </t>
  </si>
  <si>
    <t xml:space="preserve"> 00038638 </t>
  </si>
  <si>
    <t xml:space="preserve">SIFAO EM METAL CROMADO PARA TANQUE, 1.1/4 X 1.1/2"</t>
  </si>
  <si>
    <t xml:space="preserve"> 2.3.40 </t>
  </si>
  <si>
    <t xml:space="preserve"> 00006136 </t>
  </si>
  <si>
    <t xml:space="preserve">SIFAO EM METAL CROMADO PARA PIA OU LAVATORIO, 1 X 1.1/2"</t>
  </si>
  <si>
    <t xml:space="preserve"> 2.3.41 </t>
  </si>
  <si>
    <t xml:space="preserve"> 043687 </t>
  </si>
  <si>
    <t>SBC</t>
  </si>
  <si>
    <t xml:space="preserve">PORTA GRELHA QUADRADA BRANCA 150mm TIGRE</t>
  </si>
  <si>
    <t xml:space="preserve"> 2.3.42 </t>
  </si>
  <si>
    <t xml:space="preserve"> 043688 </t>
  </si>
  <si>
    <t xml:space="preserve">PORTA GRELHA QUADRADA CINZA 100mm TIGRE</t>
  </si>
  <si>
    <t xml:space="preserve"> 2.4 </t>
  </si>
  <si>
    <t>Incêndio</t>
  </si>
  <si>
    <t xml:space="preserve"> 2.4.1 </t>
  </si>
  <si>
    <t xml:space="preserve"> 00021009 </t>
  </si>
  <si>
    <t xml:space="preserve">TUBO ACO GALVANIZADO COM COSTURA, CLASSE LEVE, DN 20 MM (3/4"), E = 2,25 MM, *1,3* KG/M (NBR 5580)</t>
  </si>
  <si>
    <t xml:space="preserve"> 2.4.2 </t>
  </si>
  <si>
    <t xml:space="preserve"> 00021010 </t>
  </si>
  <si>
    <t xml:space="preserve">TUBO ACO GALVANIZADO COM COSTURA, CLASSE LEVE, DN 25 MM (1"), E = 2,65 MM, *2,11* KG/M (NBR 5580)</t>
  </si>
  <si>
    <t xml:space="preserve"> 2.4.3 </t>
  </si>
  <si>
    <t xml:space="preserve"> 00021011 </t>
  </si>
  <si>
    <t xml:space="preserve">TUBO ACO GALVANIZADO COM COSTURA, CLASSE LEVE, DN 32 MM (1 1/4"), E = 2,65 MM, *2,71* KG/M (NBR 5580)</t>
  </si>
  <si>
    <t xml:space="preserve"> 2.4.4 </t>
  </si>
  <si>
    <t xml:space="preserve"> 00021013 </t>
  </si>
  <si>
    <t xml:space="preserve">TUBO ACO GALVANIZADO COM COSTURA, CLASSE LEVE, DN 50 MM (2"), E = 3,00 MM, *4,40* KG/M (NBR 5580)</t>
  </si>
  <si>
    <t xml:space="preserve"> 2.4.5 </t>
  </si>
  <si>
    <t xml:space="preserve"> 00001776 </t>
  </si>
  <si>
    <t xml:space="preserve">CURVA 45 GRAUS DE FERRO GALVANIZADO, COM ROSCA BSP FEMEA, DE 1"</t>
  </si>
  <si>
    <t xml:space="preserve"> 2.4.6 </t>
  </si>
  <si>
    <t xml:space="preserve"> 00001819 </t>
  </si>
  <si>
    <t xml:space="preserve">CURVA 45 GRAUS DE FERRO GALVANIZADO, COM ROSCA BSP FEMEA, DE 1 1/4"</t>
  </si>
  <si>
    <t xml:space="preserve"> 2.4.7 </t>
  </si>
  <si>
    <t xml:space="preserve"> 00001777 </t>
  </si>
  <si>
    <t xml:space="preserve">CURVA 45 GRAUS DE FERRO GALVANIZADO, COM ROSCA BSP FEMEA, DE 1 1/2"</t>
  </si>
  <si>
    <t xml:space="preserve"> 2.4.8 </t>
  </si>
  <si>
    <t xml:space="preserve"> 00001818 </t>
  </si>
  <si>
    <t xml:space="preserve">CURVA 45 GRAUS DE FERRO GALVANIZADO, COM ROSCA BSP FEMEA, DE 2"</t>
  </si>
  <si>
    <t xml:space="preserve"> 2.4.9 </t>
  </si>
  <si>
    <t xml:space="preserve"> 00001778 </t>
  </si>
  <si>
    <t xml:space="preserve">CURVA 45 GRAUS DE FERRO GALVANIZADO, COM ROSCA BSP FEMEA, DE 2 1/2"</t>
  </si>
  <si>
    <t xml:space="preserve"> 2.4.10 </t>
  </si>
  <si>
    <t xml:space="preserve"> 00001779 </t>
  </si>
  <si>
    <t xml:space="preserve">CURVA 45 GRAUS DE FERRO GALVANIZADO, COM ROSCA BSP FEMEA, DE 3"</t>
  </si>
  <si>
    <t xml:space="preserve"> 2.4.11 </t>
  </si>
  <si>
    <t xml:space="preserve"> 00001786 </t>
  </si>
  <si>
    <t xml:space="preserve">CURVA 90 GRAUS DE FERRO GALVANIZADO, COM ROSCA BSP FEMEA, DE 1/2"</t>
  </si>
  <si>
    <t xml:space="preserve"> 2.4.12 </t>
  </si>
  <si>
    <t xml:space="preserve"> 00001813 </t>
  </si>
  <si>
    <t xml:space="preserve">CURVA 90 GRAUS DE FERRO GALVANIZADO, COM ROSCA BSP FEMEA, DE 3/4"</t>
  </si>
  <si>
    <t xml:space="preserve"> 2.4.13 </t>
  </si>
  <si>
    <t xml:space="preserve"> 00001787 </t>
  </si>
  <si>
    <t xml:space="preserve">CURVA 90 GRAUS DE FERRO GALVANIZADO, COM ROSCA BSP FEMEA, DE 1"</t>
  </si>
  <si>
    <t xml:space="preserve"> 2.4.14 </t>
  </si>
  <si>
    <t xml:space="preserve"> 00001788 </t>
  </si>
  <si>
    <t xml:space="preserve">CURVA 90 GRAUS DE FERRO GALVANIZADO, COM ROSCA BSP FEMEA, DE 1 1/4"</t>
  </si>
  <si>
    <t xml:space="preserve"> 2.4.15 </t>
  </si>
  <si>
    <t xml:space="preserve"> 00001789 </t>
  </si>
  <si>
    <t xml:space="preserve">CURVA 90 GRAUS DE FERRO GALVANIZADO, COM ROSCA BSP FEMEA, DE 1 1/2"</t>
  </si>
  <si>
    <t xml:space="preserve"> 2.4.16 </t>
  </si>
  <si>
    <t xml:space="preserve"> 00001790 </t>
  </si>
  <si>
    <t xml:space="preserve">CURVA 90 GRAUS DE FERRO GALVANIZADO, COM ROSCA BSP FEMEA, DE 2"</t>
  </si>
  <si>
    <t xml:space="preserve"> 2.4.17 </t>
  </si>
  <si>
    <t xml:space="preserve"> 00001791 </t>
  </si>
  <si>
    <t xml:space="preserve">CURVA 90 GRAUS DE FERRO GALVANIZADO, COM ROSCA BSP FEMEA, DE 2 1/2"</t>
  </si>
  <si>
    <t xml:space="preserve"> 2.4.18 </t>
  </si>
  <si>
    <t xml:space="preserve"> 00006323 </t>
  </si>
  <si>
    <t xml:space="preserve">TE DE FERRO GALVANIZADO, DE 1"</t>
  </si>
  <si>
    <t xml:space="preserve"> 2.4.19 </t>
  </si>
  <si>
    <t xml:space="preserve"> 00006296 </t>
  </si>
  <si>
    <t xml:space="preserve">TE DE FERRO GALVANIZADO, DE 1 1/4"</t>
  </si>
  <si>
    <t xml:space="preserve"> 2.4.20 </t>
  </si>
  <si>
    <t xml:space="preserve"> 00006297 </t>
  </si>
  <si>
    <t xml:space="preserve">TE DE FERRO GALVANIZADO, DE 1 1/2"</t>
  </si>
  <si>
    <t xml:space="preserve"> 2.4.21 </t>
  </si>
  <si>
    <t xml:space="preserve"> 00006298 </t>
  </si>
  <si>
    <t xml:space="preserve">TE DE FERRO GALVANIZADO, DE 2"</t>
  </si>
  <si>
    <t xml:space="preserve"> 2.4.22 </t>
  </si>
  <si>
    <t xml:space="preserve"> 00006299 </t>
  </si>
  <si>
    <t xml:space="preserve">TE DE FERRO GALVANIZADO, DE 2 1/2"</t>
  </si>
  <si>
    <t xml:space="preserve"> 2.4.23 </t>
  </si>
  <si>
    <t xml:space="preserve"> 00003908 </t>
  </si>
  <si>
    <t xml:space="preserve">LUVA DE FERRO GALVANIZADO, COM ROSCA BSP, DE 1/2"</t>
  </si>
  <si>
    <t xml:space="preserve"> 2.4.24 </t>
  </si>
  <si>
    <t xml:space="preserve"> 00003909 </t>
  </si>
  <si>
    <t xml:space="preserve">LUVA DE FERRO GALVANIZADO, COM ROSCA BSP, DE 3/4"</t>
  </si>
  <si>
    <t xml:space="preserve"> 2.4.25 </t>
  </si>
  <si>
    <t xml:space="preserve"> 00003910 </t>
  </si>
  <si>
    <t xml:space="preserve">LUVA DE FERRO GALVANIZADO, COM ROSCA BSP, DE 1"</t>
  </si>
  <si>
    <t xml:space="preserve"> 2.4.26 </t>
  </si>
  <si>
    <t xml:space="preserve"> 00003911 </t>
  </si>
  <si>
    <t xml:space="preserve">LUVA DE FERRO GALVANIZADO, COM ROSCA BSP, DE 1 1/4"</t>
  </si>
  <si>
    <t xml:space="preserve"> 2.4.27 </t>
  </si>
  <si>
    <t xml:space="preserve"> 00003939 </t>
  </si>
  <si>
    <t xml:space="preserve">LUVA DE FERRO GALVANIZADO, COM ROSCA BSP, DE 1 1/2"</t>
  </si>
  <si>
    <t xml:space="preserve"> 2.4.28 </t>
  </si>
  <si>
    <t xml:space="preserve"> 00003912 </t>
  </si>
  <si>
    <t xml:space="preserve">LUVA DE FERRO GALVANIZADO, COM ROSCA BSP, DE 2"</t>
  </si>
  <si>
    <t xml:space="preserve"> 2.4.29 </t>
  </si>
  <si>
    <t xml:space="preserve"> 00003913 </t>
  </si>
  <si>
    <t xml:space="preserve">LUVA DE FERRO GALVANIZADO, COM ROSCA BSP, DE 2 1/2"</t>
  </si>
  <si>
    <t xml:space="preserve"> 2.4.30 </t>
  </si>
  <si>
    <t xml:space="preserve"> 00003441 </t>
  </si>
  <si>
    <t xml:space="preserve">COTOVELO 45 GRAUS DE FERRO GALVANIZADO, COM ROSCA BSP, DE 1/2"</t>
  </si>
  <si>
    <t xml:space="preserve"> 2.4.31 </t>
  </si>
  <si>
    <t xml:space="preserve"> 00003442 </t>
  </si>
  <si>
    <t xml:space="preserve">COTOVELO 45 GRAUS DE FERRO GALVANIZADO, COM ROSCA BSP, DE 3/4"</t>
  </si>
  <si>
    <t xml:space="preserve"> 2.4.32 </t>
  </si>
  <si>
    <t xml:space="preserve"> 00003444 </t>
  </si>
  <si>
    <t xml:space="preserve">COTOVELO 45 GRAUS DE FERRO GALVANIZADO, COM ROSCA BSP, DE 1"</t>
  </si>
  <si>
    <t xml:space="preserve"> 2.4.33 </t>
  </si>
  <si>
    <t xml:space="preserve"> 00003445 </t>
  </si>
  <si>
    <t xml:space="preserve">COTOVELO 45 GRAUS DE FERRO GALVANIZADO, COM ROSCA BSP, DE 1 1/4"</t>
  </si>
  <si>
    <t xml:space="preserve"> 2.4.34 </t>
  </si>
  <si>
    <t xml:space="preserve"> 00003446 </t>
  </si>
  <si>
    <t xml:space="preserve">COTOVELO 45 GRAUS DE FERRO GALVANIZADO, COM ROSCA BSP, DE 1 1/2"</t>
  </si>
  <si>
    <t xml:space="preserve"> 2.4.35 </t>
  </si>
  <si>
    <t xml:space="preserve"> 00003447 </t>
  </si>
  <si>
    <t xml:space="preserve">COTOVELO 45 GRAUS DE FERRO GALVANIZADO, COM ROSCA BSP, DE 2"</t>
  </si>
  <si>
    <t xml:space="preserve"> 2.4.36 </t>
  </si>
  <si>
    <t xml:space="preserve"> 00012402 </t>
  </si>
  <si>
    <t xml:space="preserve">COTOVELO 45 GRAUS DE FERRO GALVANIZADO, COM ROSCA BSP, DE 2 1/2"</t>
  </si>
  <si>
    <t xml:space="preserve"> 2.4.37 </t>
  </si>
  <si>
    <t xml:space="preserve"> 00003455 </t>
  </si>
  <si>
    <t xml:space="preserve">COTOVELO 90 GRAUS DE FERRO GALVANIZADO, COM ROSCA BSP, DE 1/2"</t>
  </si>
  <si>
    <t xml:space="preserve"> 2.4.38 </t>
  </si>
  <si>
    <t xml:space="preserve"> 00003456 </t>
  </si>
  <si>
    <t xml:space="preserve">COTOVELO 90 GRAUS DE FERRO GALVANIZADO, COM ROSCA BSP, DE 3/4"</t>
  </si>
  <si>
    <t xml:space="preserve"> 2.4.39 </t>
  </si>
  <si>
    <t xml:space="preserve"> 00003472 </t>
  </si>
  <si>
    <t xml:space="preserve">COTOVELO 90 GRAUS DE FERRO GALVANIZADO, COM ROSCA BSP, DE 1"</t>
  </si>
  <si>
    <t xml:space="preserve"> 2.4.40 </t>
  </si>
  <si>
    <t xml:space="preserve"> 00003457 </t>
  </si>
  <si>
    <t xml:space="preserve">COTOVELO 90 GRAUS DE FERRO GALVANIZADO, COM ROSCA BSP, DE 1 1/4"</t>
  </si>
  <si>
    <t xml:space="preserve"> 2.4.41 </t>
  </si>
  <si>
    <t xml:space="preserve"> 00003458 </t>
  </si>
  <si>
    <t xml:space="preserve">COTOVELO 90 GRAUS DE FERRO GALVANIZADO, COM ROSCA BSP, DE 1 1/2"</t>
  </si>
  <si>
    <t xml:space="preserve"> 2.4.42 </t>
  </si>
  <si>
    <t xml:space="preserve"> 00003471 </t>
  </si>
  <si>
    <t xml:space="preserve">COTOVELO 90 GRAUS DE FERRO GALVANIZADO, COM ROSCA BSP, DE 2"</t>
  </si>
  <si>
    <t xml:space="preserve"> 2.4.43 </t>
  </si>
  <si>
    <t xml:space="preserve"> 00003470 </t>
  </si>
  <si>
    <t xml:space="preserve">COTOVELO 90 GRAUS DE FERRO GALVANIZADO, COM ROSCA BSP, DE 2 1/2"</t>
  </si>
  <si>
    <t xml:space="preserve"> 2.4.44 </t>
  </si>
  <si>
    <t xml:space="preserve"> 00004177 </t>
  </si>
  <si>
    <t xml:space="preserve">NIPLE DE FERRO GALVANIZADO, COM ROSCA BSP, DE 1/2"</t>
  </si>
  <si>
    <t xml:space="preserve"> 2.4.45 </t>
  </si>
  <si>
    <t xml:space="preserve"> 00004178 </t>
  </si>
  <si>
    <t xml:space="preserve">NIPLE DE FERRO GALVANIZADO, COM ROSCA BSP, DE 3/4"</t>
  </si>
  <si>
    <t xml:space="preserve"> 2.4.46 </t>
  </si>
  <si>
    <t xml:space="preserve"> 00004179 </t>
  </si>
  <si>
    <t xml:space="preserve">NIPLE DE FERRO GALVANIZADO, COM ROSCA BSP, DE 1"</t>
  </si>
  <si>
    <t xml:space="preserve"> 2.4.47 </t>
  </si>
  <si>
    <t xml:space="preserve"> 00004180 </t>
  </si>
  <si>
    <t xml:space="preserve">NIPLE DE FERRO GALVANIZADO, COM ROSCA BSP, DE 1 1/4"</t>
  </si>
  <si>
    <t xml:space="preserve"> 2.4.48 </t>
  </si>
  <si>
    <t xml:space="preserve"> 00004209 </t>
  </si>
  <si>
    <t xml:space="preserve">NIPLE DE FERRO GALVANIZADO, COM ROSCA BSP, DE 1 1/2"</t>
  </si>
  <si>
    <t xml:space="preserve"> 2.4.49 </t>
  </si>
  <si>
    <t xml:space="preserve"> 00004181 </t>
  </si>
  <si>
    <t xml:space="preserve">NIPLE DE FERRO GALVANIZADO, COM ROSCA BSP, DE 2"</t>
  </si>
  <si>
    <t xml:space="preserve"> 2.4.50 </t>
  </si>
  <si>
    <t xml:space="preserve"> 00004208 </t>
  </si>
  <si>
    <t xml:space="preserve">NIPLE DE FERRO GALVANIZADO, COM ROSCA BSP, DE 2 1/2"</t>
  </si>
  <si>
    <t xml:space="preserve"> 2.4.51 </t>
  </si>
  <si>
    <t xml:space="preserve"> 00012424 </t>
  </si>
  <si>
    <t xml:space="preserve">UNIAO DE FERRO GALVANIZADO, COM ASSENTO CONICO DE BRONZE, DE 1 1/2"</t>
  </si>
  <si>
    <t xml:space="preserve"> 2.4.52 </t>
  </si>
  <si>
    <t xml:space="preserve"> 00012440 </t>
  </si>
  <si>
    <t xml:space="preserve">UNIAO DE FERRO GALVANIZADO, COM ASSENTO CONICO DE BRONZE, DE 1 1/4"</t>
  </si>
  <si>
    <t xml:space="preserve"> 2.4.53 </t>
  </si>
  <si>
    <t xml:space="preserve"> 00012435 </t>
  </si>
  <si>
    <t xml:space="preserve">UNIAO COM ASSENTO CONICO DE FERRO LONGO (MACHO-FEMEA), DIAMETRO 2 1/2"</t>
  </si>
  <si>
    <t xml:space="preserve"> 2.4.54 </t>
  </si>
  <si>
    <t xml:space="preserve"> 00012433 </t>
  </si>
  <si>
    <t xml:space="preserve">UNIAO COM ASSENTO CONICO DE FERRO LONGO (MACHO-FEMEA), DIAMETRO 1"</t>
  </si>
  <si>
    <t xml:space="preserve"> 2.4.55 </t>
  </si>
  <si>
    <t xml:space="preserve"> 00012439 </t>
  </si>
  <si>
    <t xml:space="preserve">UNIAO COM ASSENTO CONICO DE FERRO LONGO (MACHO-FEMEA), DIAMETRO 3/4"</t>
  </si>
  <si>
    <t xml:space="preserve"> 2.4.56 </t>
  </si>
  <si>
    <t xml:space="preserve"> 00012437 </t>
  </si>
  <si>
    <t xml:space="preserve">UNIAO COM ASSENTO CONICO DE FERRO LONGO (MACHO-FEMEA), DIAMETRO 2"</t>
  </si>
  <si>
    <t xml:space="preserve"> 3 </t>
  </si>
  <si>
    <t>Diversos</t>
  </si>
  <si>
    <t xml:space="preserve"> 3.1 </t>
  </si>
  <si>
    <t xml:space="preserve"> F.09.000.024049 </t>
  </si>
  <si>
    <t xml:space="preserve">MANTA GEOTÊXTIL COM RESISTÊNCIA À TRAÇÃO LONGITUDINAL DE 16KN/M E TRANSVERSAL DE 14KN/M, REF. LINHA BIDIM RT OU EQUIVALENTE</t>
  </si>
  <si>
    <t>m²</t>
  </si>
  <si>
    <t xml:space="preserve"> 3.2 </t>
  </si>
  <si>
    <t xml:space="preserve"> B.04.000.020504 </t>
  </si>
  <si>
    <t xml:space="preserve">AREIA GROSSA</t>
  </si>
  <si>
    <t>m³</t>
  </si>
  <si>
    <t xml:space="preserve"> 3.3 </t>
  </si>
  <si>
    <t xml:space="preserve"> B.04.000.020503 </t>
  </si>
  <si>
    <t xml:space="preserve">AREIA MÉDIA LAVADA (A GRANEL CAÇAMBA FECHADA)</t>
  </si>
  <si>
    <t xml:space="preserve"> 3.4 </t>
  </si>
  <si>
    <t xml:space="preserve"> 2.05.03 </t>
  </si>
  <si>
    <t>AREIA</t>
  </si>
  <si>
    <t xml:space="preserve"> 3.5 </t>
  </si>
  <si>
    <t xml:space="preserve"> B.05.000.020513 </t>
  </si>
  <si>
    <t xml:space="preserve">PEDRA BRITADA USINADA N° 1 POSTO OBRA</t>
  </si>
  <si>
    <t xml:space="preserve"> 3.6 </t>
  </si>
  <si>
    <t xml:space="preserve"> B.05.000.020514 </t>
  </si>
  <si>
    <t xml:space="preserve">PEDRA BRITADA USINADA N° 2 POSTO OBRA</t>
  </si>
  <si>
    <t xml:space="preserve"> 3.7 </t>
  </si>
  <si>
    <t xml:space="preserve"> B.05.000.020524 </t>
  </si>
  <si>
    <t xml:space="preserve">PÓ DE PEDRA</t>
  </si>
  <si>
    <t xml:space="preserve"> 3.8 </t>
  </si>
  <si>
    <t xml:space="preserve"> B.05.000.020522 </t>
  </si>
  <si>
    <t>PEDRISCO</t>
  </si>
  <si>
    <t xml:space="preserve"> 3.9 </t>
  </si>
  <si>
    <t xml:space="preserve"> B.02.000.039031 </t>
  </si>
  <si>
    <t xml:space="preserve">ARGAMASSA COLANTE INDUSTRIALIZADA PARA ASSENTAMENTO, USO INTERNO, TIPO AC-I, CONFORME NBR 14081</t>
  </si>
  <si>
    <t xml:space="preserve"> 3.10 </t>
  </si>
  <si>
    <t xml:space="preserve"> B.03.000.020505 </t>
  </si>
  <si>
    <t xml:space="preserve">CAL HIDRATADA (SACO DE 20 KG)</t>
  </si>
  <si>
    <t xml:space="preserve"> 3.11 </t>
  </si>
  <si>
    <t xml:space="preserve"> B.02.000.020508 </t>
  </si>
  <si>
    <t xml:space="preserve">CIMENTO CPII-E-32 (SACOS DE 50 KG)</t>
  </si>
  <si>
    <t xml:space="preserve"> 3.12 </t>
  </si>
  <si>
    <t xml:space="preserve"> C.04.000.020553 </t>
  </si>
  <si>
    <t xml:space="preserve">CONCRETO USINADO BOMBEADO FCK= 20 MPA, SLUMP 8 ± 1CM</t>
  </si>
  <si>
    <t xml:space="preserve"> 3.13 </t>
  </si>
  <si>
    <t xml:space="preserve"> C.04.000.020554 </t>
  </si>
  <si>
    <t xml:space="preserve">CONCRETO USINADO BOMBEADO FCK= 25 MPA, SLUMP 8 ± 1CM</t>
  </si>
  <si>
    <t xml:space="preserve"> 3.14 </t>
  </si>
  <si>
    <t xml:space="preserve"> G.01.000.022515 </t>
  </si>
  <si>
    <t xml:space="preserve">TIJOLO COMUM MACIÇO</t>
  </si>
  <si>
    <t xml:space="preserve"> 3.15 </t>
  </si>
  <si>
    <t xml:space="preserve"> C.07.000.022523 </t>
  </si>
  <si>
    <t xml:space="preserve">BLOCO DE CONCRETO DE VEDAÇÃO 19 X 19 X 39 CM, CLASSE C (RESISTÊNCIA &amp;GT; OU = 3 MPA)</t>
  </si>
  <si>
    <t xml:space="preserve"> 3.16 </t>
  </si>
  <si>
    <t xml:space="preserve"> C.07.000.022510 </t>
  </si>
  <si>
    <t xml:space="preserve">BLOCO DE CONCRETO DE VEDAÇÃO 9 X 19 X 39 CM, CLASSE C (RESISTÊNCIA &amp;GT; OU = 3 MPA)</t>
  </si>
  <si>
    <t xml:space="preserve"> 3.17 </t>
  </si>
  <si>
    <t xml:space="preserve"> C.07.000.022537 </t>
  </si>
  <si>
    <t xml:space="preserve">BLOCO DE CONCRETO ESTRUTURAL 14 X 19 X 39 CM, CLASSE B (RESISTÊNCIA &amp;GT; OU = 4 MPA)</t>
  </si>
  <si>
    <t xml:space="preserve"> 3.18 </t>
  </si>
  <si>
    <t xml:space="preserve"> C.07.000.022538 </t>
  </si>
  <si>
    <t xml:space="preserve">BLOCO DE CONCRETO ESTRUTURAL 19 X 19 X 39 CM, CLASSE B (RESISTÊNCIA &amp;GT; OU = 4 MPA)</t>
  </si>
  <si>
    <t xml:space="preserve"> 3.19 </t>
  </si>
  <si>
    <t xml:space="preserve"> 00000659 </t>
  </si>
  <si>
    <t xml:space="preserve">CANALETA DE CONCRETO 14 X 19 X 19 CM (CLASSE C - NBR 6136)</t>
  </si>
  <si>
    <t xml:space="preserve"> 3.20 </t>
  </si>
  <si>
    <t xml:space="preserve"> 00000660 </t>
  </si>
  <si>
    <t xml:space="preserve">CANALETA DE CONCRETO 19 X 19 X 19 CM (CLASSE C - NBR 6136)</t>
  </si>
  <si>
    <t xml:space="preserve"> 3.21 </t>
  </si>
  <si>
    <t xml:space="preserve"> 3.65.15 </t>
  </si>
  <si>
    <t xml:space="preserve">GUIA LEVE PRE-MOLDADA P/ JARDIM 5,0X23X100CM</t>
  </si>
  <si>
    <t xml:space="preserve"> 3.22 </t>
  </si>
  <si>
    <t xml:space="preserve"> B.06.000.021525 </t>
  </si>
  <si>
    <t xml:space="preserve">AÇO CA-50-A $MD BITOLAS</t>
  </si>
  <si>
    <t xml:space="preserve"> 3.23 </t>
  </si>
  <si>
    <t xml:space="preserve"> B.06.000.021538 </t>
  </si>
  <si>
    <t xml:space="preserve">AÇO CA-60-B $MD BITOLAS</t>
  </si>
  <si>
    <t xml:space="preserve"> 3.24 </t>
  </si>
  <si>
    <t xml:space="preserve"> B.06.000.042302 </t>
  </si>
  <si>
    <t xml:space="preserve">TELA EM AÇO SOLDADA NERVURADA CA-60, Q-61, DIÂMETRO DO FIO = 3,4MM, ESPAÇAMENTO DA MALHA = 15X15CM - (0,97 KG/M²)</t>
  </si>
  <si>
    <t xml:space="preserve"> 3.25 </t>
  </si>
  <si>
    <t xml:space="preserve"> E.02.000.027010 </t>
  </si>
  <si>
    <t xml:space="preserve">ARAME RECOZIDO Nº 18 BWG</t>
  </si>
  <si>
    <t xml:space="preserve"> 4 </t>
  </si>
  <si>
    <t>Cobertura</t>
  </si>
  <si>
    <t xml:space="preserve"> 4.1 </t>
  </si>
  <si>
    <t xml:space="preserve"> F.13.000.025545 </t>
  </si>
  <si>
    <t xml:space="preserve">TELHA ONDULADA EM CRFS (2,13X1,10M) DE 6MM</t>
  </si>
  <si>
    <t xml:space="preserve"> 4.2 </t>
  </si>
  <si>
    <t xml:space="preserve"> F.13.000.025535 </t>
  </si>
  <si>
    <t xml:space="preserve">CUMEEIRA UNIVERSAL CRFS 0,06, (1,10), PERFIL ONDULADO</t>
  </si>
  <si>
    <t xml:space="preserve"> 4.3 </t>
  </si>
  <si>
    <t xml:space="preserve"> F.04.000.025608 </t>
  </si>
  <si>
    <t xml:space="preserve">TELHA DE POLIESTER REFORÇADO COM FIBRA DE VIDRO (PRFV), PERFIL TRAPEZOIDAL 49 OU KALHETA, COM ESPESSURA DE 1,5MM; REF. COBERFIBRAS, CERSAN, FIBRATEL TELHAS, DOPLAST OU EQUIVALENTE</t>
  </si>
  <si>
    <t xml:space="preserve"> 4.4 </t>
  </si>
  <si>
    <t xml:space="preserve"> 2.56.09 </t>
  </si>
  <si>
    <t xml:space="preserve">TELHA DE POLIESTER (PERFIL 90 OU KALHETAO)</t>
  </si>
  <si>
    <t xml:space="preserve"> 4.5 </t>
  </si>
  <si>
    <t xml:space="preserve"> G.01.000.026042 </t>
  </si>
  <si>
    <t xml:space="preserve">TELHAS CERÂMICA, TIPO COLONIAL PAULISTA (CAPA E CANAL)</t>
  </si>
  <si>
    <t xml:space="preserve"> 4.6 </t>
  </si>
  <si>
    <t xml:space="preserve"> G.01.000.025537 </t>
  </si>
  <si>
    <t xml:space="preserve">CUMEEIRA PARA TELHAS TIPO UNIVERSAL</t>
  </si>
  <si>
    <t xml:space="preserve"> 4.7 </t>
  </si>
  <si>
    <t xml:space="preserve"> 2.55.07 </t>
  </si>
  <si>
    <t xml:space="preserve">TELHA  GALVALUME / ACO GALV PINT 1 FACE PO OU COIL-COATING ONDULADA CRFS E=0,65MM</t>
  </si>
  <si>
    <t xml:space="preserve"> 4.8 </t>
  </si>
  <si>
    <t xml:space="preserve"> 2.55.17 </t>
  </si>
  <si>
    <t xml:space="preserve">TELHA GALVALUME / ACO GALV ACABAMENTO NATURAL TRAPEZ H=100MM E=0,65MM</t>
  </si>
  <si>
    <t xml:space="preserve"> 4.9 </t>
  </si>
  <si>
    <t xml:space="preserve"> 2.56.42 </t>
  </si>
  <si>
    <t xml:space="preserve">CUMEEIRA AÇO GALVALUME NAT PERFIL OND/TRAP E=065 H=ATE 400MM</t>
  </si>
  <si>
    <t xml:space="preserve"> 4.10 </t>
  </si>
  <si>
    <t xml:space="preserve"> 2.56.43 </t>
  </si>
  <si>
    <t xml:space="preserve">CUMEEIRA ACO GALV NAT PERFIL TRAP 0,5MM H=100MM</t>
  </si>
  <si>
    <t xml:space="preserve"> 4.11 </t>
  </si>
  <si>
    <t xml:space="preserve"> 2.60.14 </t>
  </si>
  <si>
    <t xml:space="preserve">RUFO LISO ACO GALV ACABAMENTO NATURAL  E=0,65MM CORTE ACIMA DE 600MM</t>
  </si>
  <si>
    <t xml:space="preserve"> 4.12 </t>
  </si>
  <si>
    <t xml:space="preserve"> 6.80.02 </t>
  </si>
  <si>
    <t xml:space="preserve">CALHA C/CHAPA GALV  26 DESENV 0,50M</t>
  </si>
  <si>
    <t xml:space="preserve"> 4.13 </t>
  </si>
  <si>
    <t xml:space="preserve"> 3.40.12 </t>
  </si>
  <si>
    <t xml:space="preserve">TABUA 10X1CM MACHO-FEMEA P/FORRO G1-C4</t>
  </si>
  <si>
    <t xml:space="preserve"> 4.14 </t>
  </si>
  <si>
    <t xml:space="preserve"> 3.40.43 </t>
  </si>
  <si>
    <t xml:space="preserve">FORRO LÂMINA PVC 200MM E = 7 OU 8MM</t>
  </si>
  <si>
    <t xml:space="preserve"> 4.15 </t>
  </si>
  <si>
    <t xml:space="preserve"> 3.40.44 </t>
  </si>
  <si>
    <t xml:space="preserve">ARREMATES PARA FORRO DE LAMINAS DE PVC</t>
  </si>
  <si>
    <t xml:space="preserve"> 4.16 </t>
  </si>
  <si>
    <t xml:space="preserve"> 3.40.60 </t>
  </si>
  <si>
    <t xml:space="preserve">FORRO GESSO ACARTONADO FORN COLOCADO INCL ESTRUTURA</t>
  </si>
  <si>
    <t xml:space="preserve"> 4.17 </t>
  </si>
  <si>
    <t xml:space="preserve"> K.01.000.023501 </t>
  </si>
  <si>
    <t xml:space="preserve">DIVISÓRIA EM GRANILITE MACIÇA OU REVESTIDA, E= 3,0CM - INSTALADO</t>
  </si>
  <si>
    <t xml:space="preserve"> 4.18 </t>
  </si>
  <si>
    <t xml:space="preserve"> D.05.000.023512 </t>
  </si>
  <si>
    <t xml:space="preserve">DIVISÓRIA PAINEL/VIDRO/VIDRO, TIPO NAVAL; REF. DIVILUX 35 MSO, EUCAPLAC UV OU EQUIVALENTE - INSTALADO</t>
  </si>
  <si>
    <t xml:space="preserve"> 4.19 </t>
  </si>
  <si>
    <t xml:space="preserve"> 2.35.39 </t>
  </si>
  <si>
    <t xml:space="preserve">DIVISORIA DE GESSO ACARTONADA 100/70 2ST 15MM COM LÃ MINERAL FORN E INST</t>
  </si>
  <si>
    <t xml:space="preserve"> 4.20 </t>
  </si>
  <si>
    <t xml:space="preserve"> 00010499 </t>
  </si>
  <si>
    <t xml:space="preserve">VIDRO MARTELADO OU CANELADO, 4 MM - SEM COLOCACAO</t>
  </si>
  <si>
    <t>M²</t>
  </si>
  <si>
    <t xml:space="preserve"> 4.21 </t>
  </si>
  <si>
    <t xml:space="preserve"> H.07.000.037082 </t>
  </si>
  <si>
    <t xml:space="preserve">VIDRO LISO TRANSPARENTE DE 4 MM - MATERIAL</t>
  </si>
  <si>
    <t xml:space="preserve"> 4.22 </t>
  </si>
  <si>
    <t xml:space="preserve"> H.07.000.037088 </t>
  </si>
  <si>
    <t xml:space="preserve">VIDRO TEMPERADO INCOLOR 10 MM - MATERIAL</t>
  </si>
  <si>
    <t xml:space="preserve"> 4.23 </t>
  </si>
  <si>
    <t xml:space="preserve"> F.04.000.025601 </t>
  </si>
  <si>
    <t xml:space="preserve">CHAPA EM POLICARBONATO COMPACTO, COR CRISTAL, ESPESSURA DE 6MM</t>
  </si>
  <si>
    <t xml:space="preserve"> 4.24 </t>
  </si>
  <si>
    <t xml:space="preserve"> F.04.000.090497 </t>
  </si>
  <si>
    <t xml:space="preserve">CHAPA EM POLICARBONATO ALVEOLAR DE 6MM</t>
  </si>
  <si>
    <t xml:space="preserve"> 4.25 </t>
  </si>
  <si>
    <t xml:space="preserve"> 3.20.01 </t>
  </si>
  <si>
    <t xml:space="preserve">AZULEJOS RETIFICADO LISO BRANCO BRILHANTE</t>
  </si>
  <si>
    <t xml:space="preserve"> 4.26 </t>
  </si>
  <si>
    <t xml:space="preserve"> G.02.000.034523 </t>
  </si>
  <si>
    <t xml:space="preserve">PLACA CERÂMICA ESMALTADA ANTIDERRAPANTE, ÁREA INTERNA COM SAÍDA PARA O EXTERIOR, GRUPO DE ABSORÇÃO BIIA, CLASSE DE ABRASÃO PEI-5, RESISTÊNCIA QUÍMICA A; REF. BIANCOGRES, INCEPA, ELIZABETH OU EQUIVALENTE</t>
  </si>
  <si>
    <t xml:space="preserve"> 4.27 </t>
  </si>
  <si>
    <t xml:space="preserve"> B.02.000.039027 </t>
  </si>
  <si>
    <t xml:space="preserve">REJUNTE FLEXÍVEL CORES DIVERSAS, PARA ÁREAS INTERNA E EXTERNA, PISOS E PAREDES, JUNTAS DE 2 A 10 MM</t>
  </si>
  <si>
    <t xml:space="preserve"> 4.28 </t>
  </si>
  <si>
    <t xml:space="preserve"> C.07.000.035580 </t>
  </si>
  <si>
    <t xml:space="preserve">PISO DE CONCRETO INTERTRAVADO, COR NATURAL, TIPOS: RAQUETE, RETANGULAR, SEXTAVADO E 16 FACES, ESPESSURA 6 CM, 35 MPA</t>
  </si>
  <si>
    <t xml:space="preserve"> 4.29 </t>
  </si>
  <si>
    <t xml:space="preserve"> K.03.000.035060 </t>
  </si>
  <si>
    <t xml:space="preserve">PEDRA MIRACEMA DE 11,5 X 23 CM, COM ESPESSURA DE 10 A 15 MM</t>
  </si>
  <si>
    <t xml:space="preserve"> 4.30 </t>
  </si>
  <si>
    <t xml:space="preserve"> K.03.000.035055 </t>
  </si>
  <si>
    <t xml:space="preserve">PEDRA EM MOSAICO PORTUGUÊS 2 CORES - INSTALADO</t>
  </si>
  <si>
    <t xml:space="preserve"> 4.31 </t>
  </si>
  <si>
    <t xml:space="preserve"> C.10.000.091167 </t>
  </si>
  <si>
    <t xml:space="preserve">LADRILHO HIDRÁULICO NAS CORES: BRANCO, PRETO E CINZA, ESPESSURA MÉDIA 1,8CM; REF. FABRICAÇÃO FULGET OU EQUIVALENTE</t>
  </si>
  <si>
    <t xml:space="preserve"> 4.32 </t>
  </si>
  <si>
    <t xml:space="preserve"> G.02.000.032009 </t>
  </si>
  <si>
    <t xml:space="preserve">LADRILHO HIDRÁULICO PARA PORTADORES DE DEFICIÊNCIA FÍSICA/VISUAL 25X25X2,5CM; REF. MOSAICOS AMAZONAS, PISOS PAULISTA, MOSAICOS BERNARDI OU EQUIVALENTE</t>
  </si>
  <si>
    <t xml:space="preserve"> 4.33 </t>
  </si>
  <si>
    <t xml:space="preserve"> M.04.000.033542 </t>
  </si>
  <si>
    <t xml:space="preserve">PISO VINÍLICO EM MANTA HETEROGÊNEA COM E= 2MM; REF. DECODE WARM MEDIUM GREY, LIGTH GREY DA TARKETT OU EQUIVALENTE</t>
  </si>
  <si>
    <t xml:space="preserve"> 4.34 </t>
  </si>
  <si>
    <t xml:space="preserve"> 035020 </t>
  </si>
  <si>
    <t xml:space="preserve">TOLDO POLIVINIL COM ARMACAO METALICA MOVEL</t>
  </si>
  <si>
    <t xml:space="preserve"> 4.35 </t>
  </si>
  <si>
    <t xml:space="preserve"> F.04.000.025523 </t>
  </si>
  <si>
    <t xml:space="preserve">CUMEEIRA PARA TELHA DE POLIESTER REFORÇADO COM FIBRA DE VIDRO (PRFV), PERFIL TRAPEZOIDAL 49 OU KALHETA; REF. COBERFIBRAS, CERSAN, FIBRATEL TELHAS, DOPLAST OU EQUIVALENTE</t>
  </si>
  <si>
    <t xml:space="preserve"> 5 </t>
  </si>
  <si>
    <t>Externo</t>
  </si>
  <si>
    <t xml:space="preserve"> 5.1 </t>
  </si>
  <si>
    <t xml:space="preserve"> N.01.000.038513 </t>
  </si>
  <si>
    <t xml:space="preserve">GRAMA TIPO ESMERALDA EM PLACAS</t>
  </si>
  <si>
    <t xml:space="preserve"> 5.2 </t>
  </si>
  <si>
    <t xml:space="preserve"> N.01.000.038610 </t>
  </si>
  <si>
    <t xml:space="preserve">GRAMA TIPO SÃO CARLOS EM PLACAS</t>
  </si>
  <si>
    <t xml:space="preserve"> 5.3 </t>
  </si>
  <si>
    <t xml:space="preserve"> 00036797 </t>
  </si>
  <si>
    <t xml:space="preserve">MOURAO DE CONCRETO CURVO, *10 X 10* CM, H= *2,60* M + CURVA DE 0,40 M</t>
  </si>
  <si>
    <t xml:space="preserve"> 5.4 </t>
  </si>
  <si>
    <t xml:space="preserve"> 8.01.02 </t>
  </si>
  <si>
    <t xml:space="preserve">ALUGUEL CAÇAMBA 4M3</t>
  </si>
  <si>
    <t xml:space="preserve"> 6 </t>
  </si>
  <si>
    <t>Impermeabilizantes</t>
  </si>
  <si>
    <t xml:space="preserve"> 6.1 </t>
  </si>
  <si>
    <t xml:space="preserve"> J.02.000.038058 </t>
  </si>
  <si>
    <t xml:space="preserve">IMPERMEABILIZANTE ACRÍLICO, REF. SUVIFLEX OU EQUIVALENTE</t>
  </si>
  <si>
    <t>l</t>
  </si>
  <si>
    <t xml:space="preserve"> 6.2 </t>
  </si>
  <si>
    <t xml:space="preserve"> B.02.000.039024 </t>
  </si>
  <si>
    <t xml:space="preserve">ARGAMASSA POLIMÉRICA IMPERMEABILIZANTE, REFERÊNCIA SIKATOP 100, TEC PLUS TOP DA QUARTZOLIT WEBER OU EQUIVALENTE</t>
  </si>
  <si>
    <t xml:space="preserve"> 6.3 </t>
  </si>
  <si>
    <t xml:space="preserve"> B.02.000.028016 </t>
  </si>
  <si>
    <t xml:space="preserve">ADESIVO DE ALTO DESEMPENHO (EMBALAGEM EM BALDE DE 18 KG); REF. BIANCO VEDACIT DA OTTO BAUMGART, BIANCOLA PVA DA CIPLAK OU EQUIVALENTE</t>
  </si>
  <si>
    <t xml:space="preserve"> 6.4 </t>
  </si>
  <si>
    <t xml:space="preserve"> 00038124 </t>
  </si>
  <si>
    <t xml:space="preserve">ESPUMA EXPANSIVA DE POLIURETANO, APLICACAO MANUAL - 500 ML</t>
  </si>
  <si>
    <t xml:space="preserve"> 6.5 </t>
  </si>
  <si>
    <t xml:space="preserve"> F.12.000.028069 </t>
  </si>
  <si>
    <t xml:space="preserve">SELANTE ELÁSTICO DE ALTO DESEMPENHO À BASE DE POLIURETANO PARA USO GERAL; REF. NITOSEAL PU30 DA FOSROC, PU30 CONSTRUÇÃO DA QUARTZOLIT OU EQUIVALENTE</t>
  </si>
  <si>
    <t xml:space="preserve"> 6.6 </t>
  </si>
  <si>
    <t xml:space="preserve"> 00039961 </t>
  </si>
  <si>
    <t xml:space="preserve">SILICONE ACETICO USO GERAL INCOLOR 280 G</t>
  </si>
  <si>
    <t xml:space="preserve"> 6.7 </t>
  </si>
  <si>
    <t xml:space="preserve"> 009838 </t>
  </si>
  <si>
    <t xml:space="preserve">MASSA PARA CALAFETAR F12 CUMARU VIAPOL 200 gramas</t>
  </si>
  <si>
    <t xml:space="preserve"> 7 </t>
  </si>
  <si>
    <t>Pregos</t>
  </si>
  <si>
    <t xml:space="preserve"> 7.1 </t>
  </si>
  <si>
    <t xml:space="preserve"> 00005065 </t>
  </si>
  <si>
    <t xml:space="preserve">PREGO DE ACO POLIDO COM CABECA 10 X 10 (7/8 X 17)</t>
  </si>
  <si>
    <t>KG</t>
  </si>
  <si>
    <t xml:space="preserve"> 7.2 </t>
  </si>
  <si>
    <t xml:space="preserve"> 00020247 </t>
  </si>
  <si>
    <t xml:space="preserve">PREGO DE ACO POLIDO COM CABECA 15 X 15 (1 1/4 X 13)</t>
  </si>
  <si>
    <t xml:space="preserve"> 7.3 </t>
  </si>
  <si>
    <t xml:space="preserve"> 00005068 </t>
  </si>
  <si>
    <t xml:space="preserve">PREGO DE ACO POLIDO COM CABECA 17 X 21 (2 X 11)</t>
  </si>
  <si>
    <t xml:space="preserve"> 7.4 </t>
  </si>
  <si>
    <t xml:space="preserve"> 00005061 </t>
  </si>
  <si>
    <t xml:space="preserve">PREGO DE ACO POLIDO COM CABECA 18 X 27 (2 1/2 X 10)</t>
  </si>
  <si>
    <t xml:space="preserve"> 8 </t>
  </si>
  <si>
    <t>Outros</t>
  </si>
  <si>
    <t xml:space="preserve"> 8.1 </t>
  </si>
  <si>
    <t xml:space="preserve"> 00038400 </t>
  </si>
  <si>
    <t xml:space="preserve">VASSOURA 40 CM COM CABO</t>
  </si>
  <si>
    <t xml:space="preserve"> 8.2 </t>
  </si>
  <si>
    <t xml:space="preserve"> 038004 </t>
  </si>
  <si>
    <t xml:space="preserve">FITA ZEBRADA PARA SINALIZACAO 7cm x 100m</t>
  </si>
  <si>
    <t xml:space="preserve"> 8.3 </t>
  </si>
  <si>
    <t xml:space="preserve"> 00037524 </t>
  </si>
  <si>
    <t xml:space="preserve">TELA PLASTICA LARANJA, TIPO TAPUME PARA SINALIZACAO, MALHA RETANGULAR, ROLO 1.20 X 50 M (L X C)</t>
  </si>
  <si>
    <t xml:space="preserve"> 8.4 </t>
  </si>
  <si>
    <t xml:space="preserve"> 00044396 </t>
  </si>
  <si>
    <t xml:space="preserve">COLA BRANCA BASE PVA</t>
  </si>
  <si>
    <t xml:space="preserve"> 9 </t>
  </si>
  <si>
    <t>Pintura</t>
  </si>
  <si>
    <t xml:space="preserve"> 9.1 </t>
  </si>
  <si>
    <t>Lixas</t>
  </si>
  <si>
    <t xml:space="preserve"> 9.1.1 </t>
  </si>
  <si>
    <t xml:space="preserve"> J.01.000.038012 </t>
  </si>
  <si>
    <t xml:space="preserve">LIXA PARA FERRO E METAIS NORTON N° 80, OU EQUIVALENTE</t>
  </si>
  <si>
    <t xml:space="preserve"> 9.1.2 </t>
  </si>
  <si>
    <t xml:space="preserve"> S.04.000.038014 </t>
  </si>
  <si>
    <t xml:space="preserve">LIXA MASSA/MADEIRA USO GERAL NORTON, ALCAR OU EQUIVALENTE (MÉDIAS)</t>
  </si>
  <si>
    <t xml:space="preserve"> 9.2 </t>
  </si>
  <si>
    <t xml:space="preserve">Rolo/Pincel e Acessórios</t>
  </si>
  <si>
    <t xml:space="preserve"> 9.2.1 </t>
  </si>
  <si>
    <t xml:space="preserve"> 00038392 </t>
  </si>
  <si>
    <t xml:space="preserve">PROLONGADOR/ EXTENSOR TELESCOPICO, EM CHAPA METALICA, COM 3 METROS, PARA ROLO DE PINTURA</t>
  </si>
  <si>
    <t xml:space="preserve"> 9.2.2 </t>
  </si>
  <si>
    <t xml:space="preserve"> 00038390 </t>
  </si>
  <si>
    <t xml:space="preserve">ROLO DE LA DE CARNEIRO 25 MM X 23 CM (ALTURA DA LA X COMPRIMENTO), SEM CABO</t>
  </si>
  <si>
    <t xml:space="preserve"> 9.2.3 </t>
  </si>
  <si>
    <t xml:space="preserve"> 00038386 </t>
  </si>
  <si>
    <t xml:space="preserve">TRINCHA CERDAS GRIS 1.1/2" (38 MM)</t>
  </si>
  <si>
    <t xml:space="preserve"> 9.2.4 </t>
  </si>
  <si>
    <t xml:space="preserve"> 9.2.5 </t>
  </si>
  <si>
    <t xml:space="preserve"> 00038393 </t>
  </si>
  <si>
    <t xml:space="preserve">ROLO DE ESPUMA POLIESTER, 23 CM X 68 MM (COMPRIMENTO X DIAMETRO), SEM CABO</t>
  </si>
  <si>
    <t xml:space="preserve"> 9.2.6 </t>
  </si>
  <si>
    <t xml:space="preserve"> 00045233 </t>
  </si>
  <si>
    <t xml:space="preserve">ROLO DE ESPUMA POLIESTER, 9 CM X 10 MM, COM CABO</t>
  </si>
  <si>
    <t xml:space="preserve"> 9.2.7 </t>
  </si>
  <si>
    <t xml:space="preserve"> 00045231 </t>
  </si>
  <si>
    <t xml:space="preserve">TRINCHA DE 1" COM CERDAS SINTETICAS</t>
  </si>
  <si>
    <t xml:space="preserve"> 9.2.8 </t>
  </si>
  <si>
    <t xml:space="preserve"> 00045232 </t>
  </si>
  <si>
    <t xml:space="preserve">TRINCHA DE 2" COM CERDAS SINTETICAS</t>
  </si>
  <si>
    <t xml:space="preserve"> 9.2.9 </t>
  </si>
  <si>
    <t xml:space="preserve"> 37529 </t>
  </si>
  <si>
    <t xml:space="preserve">TRINCHA 2.1/2" (PARA LÁTEX)</t>
  </si>
  <si>
    <t xml:space="preserve"> 9.2.10 </t>
  </si>
  <si>
    <t xml:space="preserve"> 00038367 </t>
  </si>
  <si>
    <t xml:space="preserve">ESPATULA EM ACO INOX COM CABO DE MADEIRA E LARGURA DE *8* CM</t>
  </si>
  <si>
    <t xml:space="preserve"> 9.2.11 </t>
  </si>
  <si>
    <t xml:space="preserve"> 00038370 </t>
  </si>
  <si>
    <t xml:space="preserve">DESEMPENADEIRA DE ACO LISA 12 X *25* CM COM CABO FECHADO DE MADEIRA</t>
  </si>
  <si>
    <t xml:space="preserve"> 9.2.12 </t>
  </si>
  <si>
    <t xml:space="preserve"> 055151 </t>
  </si>
  <si>
    <t xml:space="preserve">FERRAMENTA - BROXA DE CAIACAO 1257 TIGRE</t>
  </si>
  <si>
    <t xml:space="preserve"> 9.3 </t>
  </si>
  <si>
    <t>Massas</t>
  </si>
  <si>
    <t xml:space="preserve"> 9.3.1 </t>
  </si>
  <si>
    <t xml:space="preserve"> 37545 </t>
  </si>
  <si>
    <t xml:space="preserve">MASSA BASE ÓLEO PARA MADEIRA</t>
  </si>
  <si>
    <t>L</t>
  </si>
  <si>
    <t xml:space="preserve"> 9.3.2 </t>
  </si>
  <si>
    <t xml:space="preserve"> 37560 </t>
  </si>
  <si>
    <t xml:space="preserve">MASSA ACRÍLICA (PARA PAREDE)</t>
  </si>
  <si>
    <t xml:space="preserve"> 9.3.3 </t>
  </si>
  <si>
    <t xml:space="preserve"> 37550 </t>
  </si>
  <si>
    <t xml:space="preserve">MASSA CORRIDA - PVA</t>
  </si>
  <si>
    <t xml:space="preserve"> 9.3.4 </t>
  </si>
  <si>
    <t xml:space="preserve"> B.02.000.037501 </t>
  </si>
  <si>
    <t xml:space="preserve">MASSA PLÁSTICA PARA MÁRMORE E GRANITO</t>
  </si>
  <si>
    <t xml:space="preserve"> 9.3.5 </t>
  </si>
  <si>
    <t xml:space="preserve"> B.03.000.020580 </t>
  </si>
  <si>
    <t xml:space="preserve">GESSO EM PÓ ENSACADO PARA REVESTIMENTO SACO DE 20 KG</t>
  </si>
  <si>
    <t xml:space="preserve"> 9.4 </t>
  </si>
  <si>
    <t>Solventes</t>
  </si>
  <si>
    <t xml:space="preserve"> 9.4.1 </t>
  </si>
  <si>
    <t xml:space="preserve"> J.02.000.038001 </t>
  </si>
  <si>
    <t xml:space="preserve">DILUENTE AGUARRÁS MINERAL; REF. SUVINIL, LUKSNOVA, CORAL OU EQUIVALENTE</t>
  </si>
  <si>
    <t xml:space="preserve"> 9.4.2 </t>
  </si>
  <si>
    <t xml:space="preserve"> J.02.000.038060 </t>
  </si>
  <si>
    <t xml:space="preserve">THINNER, REF. NATRIELLI OU EQUIVALENTE</t>
  </si>
  <si>
    <t xml:space="preserve"> 9.4.3 </t>
  </si>
  <si>
    <t xml:space="preserve"> J.02.000.038029 </t>
  </si>
  <si>
    <t xml:space="preserve">REMOVEDOR DE TINTA, REF. PINTOFF DA CORAL OU EQUIVALENTE</t>
  </si>
  <si>
    <t xml:space="preserve"> 9.5 </t>
  </si>
  <si>
    <t>Fundos</t>
  </si>
  <si>
    <t xml:space="preserve"> 9.5.1 </t>
  </si>
  <si>
    <t xml:space="preserve"> J.02.000.037518 </t>
  </si>
  <si>
    <t xml:space="preserve">SELADOR PARA TINTA ACRÍLICA CORAL, SUVINIL OU EQUIVALENTE</t>
  </si>
  <si>
    <t xml:space="preserve"> 9.5.2 </t>
  </si>
  <si>
    <t xml:space="preserve"> J.02.000.038028 </t>
  </si>
  <si>
    <t xml:space="preserve">ZARCÃO, REF. ZARCORAL FABRICAÇÃO CORAL - ZARCÃO INTERNACIONAL OU EQUIVALENTE</t>
  </si>
  <si>
    <t xml:space="preserve"> 9.5.3 </t>
  </si>
  <si>
    <t xml:space="preserve"> J.02.000.038000 </t>
  </si>
  <si>
    <t xml:space="preserve">FUNDO PREPARADOR BASE ÁGUA, PARA MADEIRA E METAIS; REF. FUNDO PREPARADOR CORALIT BALANCE DA CORAL, METALATEX ECO FUNDO ANTIFERRUGEM DA SHERWIN WILLIAMS, FUNDO PREPARADOR DA SUVINIL OU EQUIVALENTE</t>
  </si>
  <si>
    <t xml:space="preserve"> 9.5.4 </t>
  </si>
  <si>
    <t xml:space="preserve"> J.02.000.038006 </t>
  </si>
  <si>
    <t xml:space="preserve">FUNDO SINTÉTICO BRANCO PARA SUPERFÍCIE GALVANIZADA, ALUMÍNIO; REF. CORAL FUNDO PARA GALVANIZAÇÃO OU EQUIVALENTE</t>
  </si>
  <si>
    <t xml:space="preserve"> 9.5.5 </t>
  </si>
  <si>
    <t xml:space="preserve"> 00043653 </t>
  </si>
  <si>
    <t xml:space="preserve">FUNDO SINTETICO NIVELADOR BRANCO FOSCO PARA MADEIRA</t>
  </si>
  <si>
    <t xml:space="preserve"> 9.5.6 </t>
  </si>
  <si>
    <t xml:space="preserve"> 046120 </t>
  </si>
  <si>
    <t xml:space="preserve">VERNIZ POLISTEN TINGIDO STAIN IMPREGNANTE TRANSPARENTE SAYERLACK (3,6 L)</t>
  </si>
  <si>
    <t xml:space="preserve"> 9.6 </t>
  </si>
  <si>
    <t>Tintas</t>
  </si>
  <si>
    <t xml:space="preserve"> 9.6.1 </t>
  </si>
  <si>
    <t xml:space="preserve"> J.02.000.028058 </t>
  </si>
  <si>
    <t xml:space="preserve">TINTA ESMALTE PREMIUM, BASE ÁGUA, BRILHANTE/ACETINADO, VÁRIAS CORES, PINTURA INTERNA/EXTERNA, REF. CORALIT ZERO DA CORAL, FUTURA PREMIUM, SUVINIL PREMIUM, METALATEX ECO, SHERWIN WILLIAMS, OU EQUIVALENTE</t>
  </si>
  <si>
    <t xml:space="preserve"> 9.6.2 </t>
  </si>
  <si>
    <t xml:space="preserve"> J.02.000.037542 </t>
  </si>
  <si>
    <t xml:space="preserve">TINTA 100% ACRÍLICA ACABAMENTO FOSCO ACETINADO, CORAL, SUVINIL 100% ACRÍLICO (GLASURIT), SHERWIN WILLIAN, METALATEX (FUSECOLOR) OU EQUIVALENTE</t>
  </si>
  <si>
    <t xml:space="preserve"> 9.6.3 </t>
  </si>
  <si>
    <t xml:space="preserve"> J.02.000.037517 </t>
  </si>
  <si>
    <t xml:space="preserve">TINTA ACRÍLICA PARA PISOS, REF. NOVACOR PISO LISO-AMARELO (GLOBO/NOVACOR), SUVINIL POLIESPORTIVA DA GLASURIT, METALATEX ACRÍLICO COM QUARTZO DA SHERWIN WILLIAMS OU EQUIVALENTE</t>
  </si>
  <si>
    <t xml:space="preserve"> 9.6.4 </t>
  </si>
  <si>
    <t xml:space="preserve"> J.02.000.038050 </t>
  </si>
  <si>
    <t xml:space="preserve">VERNIZ COMUM A BASE DE POLIURETANO; REFERÊNCIA COMERCIAL VERNIZ SW MARÍTIMO BRILHANTE (SHERWIN WILLIANS), SUVINIL VERNIZ COPAL (GLASURIT), SPARLAK COPAL (AKZO/YPIRANGA) OU EQUIVALENTE</t>
  </si>
  <si>
    <t xml:space="preserve"> 9.7 </t>
  </si>
  <si>
    <t xml:space="preserve"> 9.7.1 </t>
  </si>
  <si>
    <t xml:space="preserve"> 9.7.2 </t>
  </si>
  <si>
    <t xml:space="preserve"> 9.7.3 </t>
  </si>
  <si>
    <t xml:space="preserve"> 00012815 </t>
  </si>
  <si>
    <t xml:space="preserve">FITA CREPE ROLO DE *25* MM X 50 M</t>
  </si>
  <si>
    <t xml:space="preserve"> 9.7.4 </t>
  </si>
  <si>
    <t xml:space="preserve"> S.03.000.038098 </t>
  </si>
  <si>
    <t xml:space="preserve">LONA PLÁSTICA PRETA, ESPESSURA 150 MICRAS, ROLO DE 4X100M, PESO MÍNIMO 36 KG</t>
  </si>
  <si>
    <t xml:space="preserve"> 10 </t>
  </si>
  <si>
    <t xml:space="preserve">Marcenaria e Serralheria</t>
  </si>
  <si>
    <t xml:space="preserve"> 10.1 </t>
  </si>
  <si>
    <t xml:space="preserve">Tubos e Metais</t>
  </si>
  <si>
    <t xml:space="preserve"> 10.1.1 </t>
  </si>
  <si>
    <t xml:space="preserve"> 00000546 </t>
  </si>
  <si>
    <t xml:space="preserve">BARRA DE ACO CHATA, RETANGULAR (QUALQUER BITOLA)</t>
  </si>
  <si>
    <t xml:space="preserve"> 10.1.2 </t>
  </si>
  <si>
    <t xml:space="preserve"> 00000574 </t>
  </si>
  <si>
    <t xml:space="preserve">CANTONEIRA (ABAS IGUAIS) EM ACO CARBONO, 38,1 MM X 3,17 MM (L X E), 3,48 KG/M</t>
  </si>
  <si>
    <t xml:space="preserve"> 10.1.3 </t>
  </si>
  <si>
    <t xml:space="preserve"> 26864 </t>
  </si>
  <si>
    <t xml:space="preserve">BARRA ROSCADA GALV. 1/4" (TIRANTE) C/ PORCA E CONTRA PORCA APLICAÇÃO: FIO DE SUSTENTAÇÃO P/ COIFA DE CHAPA AÇO GALV</t>
  </si>
  <si>
    <t xml:space="preserve"> 10.2 </t>
  </si>
  <si>
    <t xml:space="preserve">Metalon Tubo Retangular</t>
  </si>
  <si>
    <t xml:space="preserve"> 10.2.1 </t>
  </si>
  <si>
    <t xml:space="preserve"> 3.40.45 </t>
  </si>
  <si>
    <t xml:space="preserve">ESTRUT.MET.TUBULAR 20X20 GALV.E=0,95MM MALHA 1,20X0,40M P/FORRO PVC</t>
  </si>
  <si>
    <t xml:space="preserve"> 10.2.2 </t>
  </si>
  <si>
    <t xml:space="preserve"> E.04.000.037504 </t>
  </si>
  <si>
    <t xml:space="preserve">TUBO METÁLICO METALON, REFERÊNCIA 60 X 60 X 3,75MM</t>
  </si>
  <si>
    <t xml:space="preserve"> 10.2.3 </t>
  </si>
  <si>
    <t xml:space="preserve"> 007182 </t>
  </si>
  <si>
    <t xml:space="preserve">TUBO RETANGULAR METALON 50 x 30 1,25 GALVANIZADO</t>
  </si>
  <si>
    <t xml:space="preserve"> 10.3 </t>
  </si>
  <si>
    <t>Cantoneiras</t>
  </si>
  <si>
    <t xml:space="preserve"> 10.3.1 </t>
  </si>
  <si>
    <t xml:space="preserve"> S.03.000.026616 </t>
  </si>
  <si>
    <t xml:space="preserve">CANTONEIRA EM ALUMÍNIO</t>
  </si>
  <si>
    <t xml:space="preserve"> 10.4 </t>
  </si>
  <si>
    <t>Gonzo</t>
  </si>
  <si>
    <t xml:space="preserve"> 10.4.1 </t>
  </si>
  <si>
    <t xml:space="preserve"> 000766 </t>
  </si>
  <si>
    <t xml:space="preserve">DOBRADICA GONZO EMBUTIDO COM ABA 5/8 x 3/4"" VONDER</t>
  </si>
  <si>
    <t xml:space="preserve"> 10.5 </t>
  </si>
  <si>
    <t>Metálica</t>
  </si>
  <si>
    <t xml:space="preserve"> 10.5.1 </t>
  </si>
  <si>
    <t xml:space="preserve"> E.04.000.037532 </t>
  </si>
  <si>
    <t xml:space="preserve">FORNECIMENTO E MONTAGEM DE ESTRUTURA METÁLICA EM AÇO ASTM-A 36, SEM PINTURA</t>
  </si>
  <si>
    <t xml:space="preserve"> 10.5.2 </t>
  </si>
  <si>
    <t xml:space="preserve"> H.05.000.032437 </t>
  </si>
  <si>
    <t xml:space="preserve">CAIXILHO EM ALUMÍNIO BASCULANTE, COM PINTURA ELETROSTÁTICA BRANCA, SOB MEDIDA</t>
  </si>
  <si>
    <t xml:space="preserve"> 10.6 </t>
  </si>
  <si>
    <t xml:space="preserve">Outros de Metálica</t>
  </si>
  <si>
    <t xml:space="preserve"> 10.6.1 </t>
  </si>
  <si>
    <t xml:space="preserve"> H.13.000.069565 </t>
  </si>
  <si>
    <t xml:space="preserve">SOLDA ELETROLÍTICA TIPO SMAW-AWS 6013 ELETRODOS ESP. 2,5/3,25/4,0MM; REF. ESAB, LINCOLN, WELD OU EQUIVALENTE</t>
  </si>
  <si>
    <t xml:space="preserve"> 10.6.2 </t>
  </si>
  <si>
    <t xml:space="preserve"> 00000394 </t>
  </si>
  <si>
    <t xml:space="preserve">ABRACADEIRA EM ACO PARA AMARRACAO DE ELETRODUTOS, TIPO D, COM 1 1/2" E PARAFUSO DE FIXACAO</t>
  </si>
  <si>
    <t xml:space="preserve"> 10.6.3 </t>
  </si>
  <si>
    <t xml:space="preserve"> 00000395 </t>
  </si>
  <si>
    <t xml:space="preserve">ABRACADEIRA EM ACO PARA AMARRACAO DE ELETRODUTOS, TIPO D, COM 1 1/4" E PARAFUSO DE FIXACAO</t>
  </si>
  <si>
    <t xml:space="preserve"> 10.6.4 </t>
  </si>
  <si>
    <t xml:space="preserve"> 00000392 </t>
  </si>
  <si>
    <t xml:space="preserve">ABRACADEIRA EM ACO PARA AMARRACAO DE ELETRODUTOS, TIPO D, COM 1/2" E PARAFUSO DE FIXACAO</t>
  </si>
  <si>
    <t xml:space="preserve"> 10.6.5 </t>
  </si>
  <si>
    <t xml:space="preserve"> 00000393 </t>
  </si>
  <si>
    <t xml:space="preserve">ABRACADEIRA EM ACO PARA AMARRACAO DE ELETRODUTOS, TIPO D, COM 1" E PARAFUSO DE FIXACAO</t>
  </si>
  <si>
    <t xml:space="preserve"> 10.6.6 </t>
  </si>
  <si>
    <t xml:space="preserve"> 00000397 </t>
  </si>
  <si>
    <t xml:space="preserve">ABRACADEIRA EM ACO PARA AMARRACAO DE ELETRODUTOS, TIPO D, COM 2 1/2" E PARAFUSO DE FIXACAO</t>
  </si>
  <si>
    <t xml:space="preserve"> 10.6.7 </t>
  </si>
  <si>
    <t xml:space="preserve"> 00000396 </t>
  </si>
  <si>
    <t xml:space="preserve">ABRACADEIRA EM ACO PARA AMARRACAO DE ELETRODUTOS, TIPO D, COM 2" E PARAFUSO DE FIXACAO</t>
  </si>
  <si>
    <t xml:space="preserve"> 10.6.8 </t>
  </si>
  <si>
    <t xml:space="preserve"> 00000400 </t>
  </si>
  <si>
    <t xml:space="preserve">ABRACADEIRA EM ACO PARA AMARRACAO DE ELETRODUTOS, TIPO D, COM 3/4" E PARAFUSO DE FIXACAO</t>
  </si>
  <si>
    <t xml:space="preserve"> 10.6.9 </t>
  </si>
  <si>
    <t xml:space="preserve"> 00000399 </t>
  </si>
  <si>
    <t xml:space="preserve">ABRACADEIRA EM ACO PARA AMARRACAO DE ELETRODUTOS, TIPO D, COM 4" E PARAFUSO DE FIXACAO</t>
  </si>
  <si>
    <t xml:space="preserve"> 10.7 </t>
  </si>
  <si>
    <t>Discos</t>
  </si>
  <si>
    <t xml:space="preserve"> 10.7.1 </t>
  </si>
  <si>
    <t xml:space="preserve"> 00038140 </t>
  </si>
  <si>
    <t xml:space="preserve">DISCO DE CORTE DIAMANTADO SEGMENTADO, DIAMETRO DE *110* MM, FURO DE 20 MM</t>
  </si>
  <si>
    <t xml:space="preserve"> 10.7.2 </t>
  </si>
  <si>
    <t xml:space="preserve"> 10.7.3 </t>
  </si>
  <si>
    <t xml:space="preserve"> 00044534 </t>
  </si>
  <si>
    <t xml:space="preserve">DISCO DE LIXA PARA METAL, DIAMETRO = 180 MM, GRAO 120</t>
  </si>
  <si>
    <t xml:space="preserve"> 10.7.4 </t>
  </si>
  <si>
    <t xml:space="preserve"> 00044533 </t>
  </si>
  <si>
    <t xml:space="preserve">DISCO DE DESBASTE PARA METAL FERROSO EM GERAL, COM TRES TELAS, 9 X 1/4 X 7/8" (228,6 X 6,4 X 22,2 MM)</t>
  </si>
  <si>
    <t xml:space="preserve"> 10.8 </t>
  </si>
  <si>
    <t>Madeiras</t>
  </si>
  <si>
    <t xml:space="preserve"> 10.8.1 </t>
  </si>
  <si>
    <t xml:space="preserve"> 00006193 </t>
  </si>
  <si>
    <t xml:space="preserve">TABUA NAO APARELHADA *2,5 X 20* CM, EM MACARANDUBA/MASSARANDUBA, ANGELIM OU EQUIVALENTE DA REGIAO - BRUTA</t>
  </si>
  <si>
    <t xml:space="preserve"> 10.8.2 </t>
  </si>
  <si>
    <t xml:space="preserve"> 00006189 </t>
  </si>
  <si>
    <t xml:space="preserve">TABUA NAO APARELHADA *2,5 X 30* CM, EM MACARANDUBA/MASSARANDUBA, ANGELIM OU EQUIVALENTE DA REGIAO - BRUTA</t>
  </si>
  <si>
    <t xml:space="preserve"> 10.8.3 </t>
  </si>
  <si>
    <t xml:space="preserve"> 00004417 </t>
  </si>
  <si>
    <t xml:space="preserve">SARRAFO NAO APARELHADO *2,5 X 7* CM, EM MACARANDUBA/MASSARANDUBA, ANGELIM, PEROBA-ROSA OU EQUIVALENTE DA REGIAO - BRUTA</t>
  </si>
  <si>
    <t xml:space="preserve"> 10.8.4 </t>
  </si>
  <si>
    <t xml:space="preserve"> 00004460 </t>
  </si>
  <si>
    <t xml:space="preserve">SARRAFO NAO APARELHADO *2,5 X 10* CM, EM MACARANDUBA/MASSARANDUBA, ANGELIM OU EQUIVALENTE DA REGIAO - BRUTA</t>
  </si>
  <si>
    <t xml:space="preserve"> 10.8.5 </t>
  </si>
  <si>
    <t xml:space="preserve"> D.02.000.021009 </t>
  </si>
  <si>
    <t xml:space="preserve">PONTALETE DE CEDRINHO DE 75 MM X 75 MM - 3ª CONSTRUÇÃO</t>
  </si>
  <si>
    <t xml:space="preserve"> 10.8.6 </t>
  </si>
  <si>
    <t xml:space="preserve"> 00020213 </t>
  </si>
  <si>
    <t xml:space="preserve">VIGA APARELHADA *6 X 12* CM, EM MACARANDUBA/MASSARANDUBA, ANGELIM OU EQUIVALENTE DA REGIAO</t>
  </si>
  <si>
    <t xml:space="preserve"> 10.8.7 </t>
  </si>
  <si>
    <t xml:space="preserve"> 00020211 </t>
  </si>
  <si>
    <t xml:space="preserve">VIGA APARELHADA *6 X 16* CM, EM MACARANDUBA/MASSARANDUBA, ANGELIM OU EQUIVALENTE DA REGIAO</t>
  </si>
  <si>
    <t xml:space="preserve"> 10.8.8 </t>
  </si>
  <si>
    <t xml:space="preserve"> D.02.000.021001 </t>
  </si>
  <si>
    <t xml:space="preserve">CAIBRO EM CAMBARÁ, CEDRINHO, EUCALIPTO-CITRIODORA, EUCALIPTO-SALIGNA, GARAPA, CUPIÚBA, DE 5,0 X 6,0CM</t>
  </si>
  <si>
    <t xml:space="preserve"> 10.8.9 </t>
  </si>
  <si>
    <t xml:space="preserve"> 00001346 </t>
  </si>
  <si>
    <t xml:space="preserve">CHAPA/PAINEL DE MADEIRA COMPENSADA PLASTIFICADA (MADEIRITE PLASTIFICADO) PARA FORMA DE CONCRETO, DE 2200 X 1100 MM, E = 10 MM</t>
  </si>
  <si>
    <t xml:space="preserve"> 10.8.10 </t>
  </si>
  <si>
    <t xml:space="preserve"> D.03.000.021031 </t>
  </si>
  <si>
    <t xml:space="preserve">CHAPA COMPENSADA COLA RESINADA DE 10MM (2,20 X 1,10)M</t>
  </si>
  <si>
    <t xml:space="preserve"> 10.8.11 </t>
  </si>
  <si>
    <t xml:space="preserve"> D.02.000.021060 </t>
  </si>
  <si>
    <t xml:space="preserve">RIPA EM CAMBARÁ, CEDRINHO, CUPUÍBA, EUCALIPTO-CITRIODORA, EUCALIPTO-SALIGNA, GARAPA, ITAÚBA, PINUS-ELIOTI, 12 MM X 50 MM</t>
  </si>
  <si>
    <t xml:space="preserve"> 10.8.12 </t>
  </si>
  <si>
    <t xml:space="preserve"> D.04.000.030150 </t>
  </si>
  <si>
    <t xml:space="preserve">GUARNIÇÃO CEDRINHO DE 210 X 100 X 1 X 5 CM</t>
  </si>
  <si>
    <t xml:space="preserve"> 10.9 </t>
  </si>
  <si>
    <t xml:space="preserve">Portas Madeira</t>
  </si>
  <si>
    <t xml:space="preserve"> 10.9.1 </t>
  </si>
  <si>
    <t xml:space="preserve"> 00004998 </t>
  </si>
  <si>
    <t xml:space="preserve">PORTA DE ABRIR / GIRO, EM MADEIRA MACICA (ANGELIM OU EQUIVALENTE REGIONAL), QUALQUER DESENHO (VERTICAL/DIAGONAL/HORIZ.), E = *3,5* CM, DIMENSOES 2,10 X 0,70 (SOMENTE FOLHA DE PORTA, ACABAMENTO NATURAL)</t>
  </si>
  <si>
    <t xml:space="preserve"> 10.9.2 </t>
  </si>
  <si>
    <t xml:space="preserve"> D.04.000.030221 </t>
  </si>
  <si>
    <t xml:space="preserve">FOLHA DE PORTA LISA EM MADEIRA SARRAFEADA PARA PINTURA 62X210CM</t>
  </si>
  <si>
    <t xml:space="preserve"> 10.9.3 </t>
  </si>
  <si>
    <t xml:space="preserve"> 3.02.19 </t>
  </si>
  <si>
    <t xml:space="preserve">PORTA DE MADEIRA COMPENS.LISA P/ VERNIZ 72X210CM G1-C1</t>
  </si>
  <si>
    <t xml:space="preserve"> 10.9.4 </t>
  </si>
  <si>
    <t xml:space="preserve"> 3.02.17 </t>
  </si>
  <si>
    <t xml:space="preserve">PORTA DE MADEIRA COMPENS.LISA P/ VERNIZ 82X210CM G1-C1</t>
  </si>
  <si>
    <t xml:space="preserve"> 10.9.5 </t>
  </si>
  <si>
    <t xml:space="preserve"> 00004987 </t>
  </si>
  <si>
    <t xml:space="preserve">PORTA DE ABRIR / GIRO, DE MADEIRA FOLHA MEDIA (NBR 15930) DE 900 X 2100 MM, DE 35 MM A 40 MM DE ESPESSURA, NUCLEO SEMI-SOLIDO (SARRAFEADO), CAPA LISA EM HDF, ACABAMENTO EM LAMINADO NATURAL PARA VERNIZ</t>
  </si>
  <si>
    <t xml:space="preserve"> 10.9.6 </t>
  </si>
  <si>
    <t xml:space="preserve"> 3.02.06 </t>
  </si>
  <si>
    <t xml:space="preserve">PORTA SARRAFEADA MACIÇA P/ BOX 62X150CM G1-C1</t>
  </si>
  <si>
    <t xml:space="preserve"> 10.9.7 </t>
  </si>
  <si>
    <t xml:space="preserve"> D.04.000.030135 </t>
  </si>
  <si>
    <t xml:space="preserve">BATENTE MADEIRA ITAUBA/GARAPEIRA/CEDRO/ANGELIM 14 X 3,5 CM, VÃO 52 A 92 X 210 CM</t>
  </si>
  <si>
    <t xml:space="preserve"> 10.10 </t>
  </si>
  <si>
    <t xml:space="preserve"> 10.10.1 </t>
  </si>
  <si>
    <t xml:space="preserve"> 3.15.33 </t>
  </si>
  <si>
    <t xml:space="preserve">DOBRADICA ACO CROM. C/PINO BOLAS ACO 3 1/2X3"</t>
  </si>
  <si>
    <t xml:space="preserve"> 10.10.2 </t>
  </si>
  <si>
    <t xml:space="preserve"> 3.16.44 </t>
  </si>
  <si>
    <t xml:space="preserve">DOBRADICA DE ACO CROMADO C/ PINOS BOLAS 3"X2 1/2"</t>
  </si>
  <si>
    <t xml:space="preserve"> 10.10.3 </t>
  </si>
  <si>
    <t xml:space="preserve"> H.08.000.035010 </t>
  </si>
  <si>
    <t xml:space="preserve">FECHADURA ELÉTRICA DE SOBREPOR E FONTE, PARA PORTAS OU PORTÕES DE METAL OU MADEIRA, REF. C-90 DUPLA DA HDL; FONTE COM BOTÃO, REF. TRA-400 DA HDL OU EQUIVALENTE</t>
  </si>
  <si>
    <t xml:space="preserve"> 10.10.4 </t>
  </si>
  <si>
    <t xml:space="preserve"> 00003080 </t>
  </si>
  <si>
    <t xml:space="preserve">FECHADURA ESPELHO PARA PORTA EXTERNA, EM ACO INOX (MAQUINA, TESTA E CONTRA-TESTA) E EM ZAMAC (MACANETA, LINGUETA E TRINCOS) COM ACABAMENTO CROMADO, MAQUINA DE 40 MM, INCLUINDO CHAVE TIPO CILINDRO</t>
  </si>
  <si>
    <t xml:space="preserve"> 10.10.5 </t>
  </si>
  <si>
    <t xml:space="preserve"> 3.17.15 </t>
  </si>
  <si>
    <t xml:space="preserve">TARGETA DE SOBREPOR LIVRE-OCUP</t>
  </si>
  <si>
    <t xml:space="preserve"> 10.10.6 </t>
  </si>
  <si>
    <t xml:space="preserve"> P.04.000.062205 </t>
  </si>
  <si>
    <t xml:space="preserve">MÃO FRANCESA SIMPLES, GALVANIZADA A FOGO, L= 200MM</t>
  </si>
  <si>
    <t xml:space="preserve"> 10.10.7 </t>
  </si>
  <si>
    <t xml:space="preserve"> P.04.000.062210 </t>
  </si>
  <si>
    <t xml:space="preserve">MÃO FRANCESA DUPLA, GALVANIZADA A FOGO, L= 300MM</t>
  </si>
  <si>
    <t xml:space="preserve"> 10.11 </t>
  </si>
  <si>
    <t>Buchas</t>
  </si>
  <si>
    <t xml:space="preserve"> 10.11.1 </t>
  </si>
  <si>
    <t xml:space="preserve"> 00007584 </t>
  </si>
  <si>
    <t xml:space="preserve">BUCHA DE NYLON SEM ABA S12, COM PARAFUSO DE 5/16" X 80 MM EM ACO ZINCADO COM ROSCA SOBERBA E CABECA SEXTAVADA</t>
  </si>
  <si>
    <t xml:space="preserve"> 10.11.2 </t>
  </si>
  <si>
    <t xml:space="preserve"> 00007568 </t>
  </si>
  <si>
    <t xml:space="preserve">BUCHA DE NYLON SEM ABA S10, COM PARAFUSO DE 6,10 X 65 MM EM ACO ZINCADO COM ROSCA SOBERBA, CABECA CHATA E FENDA PHILLIPS</t>
  </si>
  <si>
    <t xml:space="preserve"> 10.11.3 </t>
  </si>
  <si>
    <t xml:space="preserve"> 00007583 </t>
  </si>
  <si>
    <t xml:space="preserve">BUCHA DE NYLON SEM ABA S8, COM PARAFUSO DE 4,80 X 50 MM EM ACO ZINCADO COM ROSCA SOBERBA, CABECA CHATA E FENDA PHILLIPS</t>
  </si>
  <si>
    <t xml:space="preserve"> 10.11.4 </t>
  </si>
  <si>
    <t xml:space="preserve"> 00011950 </t>
  </si>
  <si>
    <t xml:space="preserve">BUCHA DE NYLON SEM ABA S6, COM PARAFUSO DE 4,20 X 40 MM EM ACO ZINCADO COM ROSCA SOBERBA, CABECA CHATA E FENDA PHILLIPS</t>
  </si>
  <si>
    <t xml:space="preserve"> 10.12 </t>
  </si>
  <si>
    <t>Parafusos</t>
  </si>
  <si>
    <t xml:space="preserve"> 10.12.1 </t>
  </si>
  <si>
    <t xml:space="preserve"> 2.68.41 </t>
  </si>
  <si>
    <t xml:space="preserve">PARAFUSO SEXT 5/16X1 3/4" C/ PORCA E ARRUELA PRES</t>
  </si>
  <si>
    <t xml:space="preserve"> 10.12.2 </t>
  </si>
  <si>
    <t xml:space="preserve"> 2.67.19 </t>
  </si>
  <si>
    <t xml:space="preserve">PARAFUSO SEXTAVADO 3/8"X3" C/ PORCA E ARRUELA</t>
  </si>
  <si>
    <t xml:space="preserve"> 10.12.3 </t>
  </si>
  <si>
    <t xml:space="preserve"> 00004336 </t>
  </si>
  <si>
    <t xml:space="preserve">PARAFUSO ZINCADO, SEXTAVADO, COM ROSCA INTEIRA, DIAMETRO 5/8", COMPRIMENTO 3", COM PORCA E ARRUELA DE PRESSAO MEDIA</t>
  </si>
  <si>
    <t xml:space="preserve"> 10.12.4 </t>
  </si>
  <si>
    <t xml:space="preserve"> 00004302 </t>
  </si>
  <si>
    <t xml:space="preserve">PARAFUSO ZINCADO ROSCA SOBERBA, CABECA SEXTAVADA, 5/16" X 250 MM, PARA FIXACAO DE TELHA EM MADEIRA</t>
  </si>
  <si>
    <t xml:space="preserve"> 10.12.5 </t>
  </si>
  <si>
    <t xml:space="preserve"> E.03.000.026771 </t>
  </si>
  <si>
    <t xml:space="preserve">REBITES DE FERRO ZINCADO N° 8, COMPRIMENTO DE 6,10 MM, DIÂMETRO NOMINAL DE 3 MM</t>
  </si>
  <si>
    <t xml:space="preserve"> 10.12.6 </t>
  </si>
  <si>
    <t xml:space="preserve"> 00011029 </t>
  </si>
  <si>
    <t xml:space="preserve">HASTE RETA PARA GANCHO DE FERRO GALVANIZADO, COM ROSCA 1/4" X 30 CM PARA FIXACAO DE TELHA METALICA, INCLUI PORCA E ARRUELAS DE VEDACAO</t>
  </si>
  <si>
    <t xml:space="preserve"> 10.12.7 </t>
  </si>
  <si>
    <t xml:space="preserve"> 00004299 </t>
  </si>
  <si>
    <t xml:space="preserve">PARAFUSO ZINCADO ROSCA SOBERBA, CABECA SEXTAVADA, 5/16" X 110 MM, PARA FIXACAO DE TELHA EM MADEIRA</t>
  </si>
  <si>
    <t xml:space="preserve"> 10.12.8 </t>
  </si>
  <si>
    <t xml:space="preserve"> 00004308 </t>
  </si>
  <si>
    <t xml:space="preserve">PARAFUSO ZINCADO ROSCA SOBERBA, CABECA SEXTAVADA, 5/16" X 230 MM, PARA FIXACAO DE TELHA EM MADEIRA</t>
  </si>
  <si>
    <t xml:space="preserve"> 10.12.9 </t>
  </si>
  <si>
    <t xml:space="preserve"> 6.60.56 </t>
  </si>
  <si>
    <t xml:space="preserve">CONJUNTO DE FIXACAO CROMADO P/ BACIAS</t>
  </si>
  <si>
    <t xml:space="preserve"> 10.12.10 </t>
  </si>
  <si>
    <t xml:space="preserve"> 00011964 </t>
  </si>
  <si>
    <t xml:space="preserve">PARAFUSO DE ACO ZINCADO, TIPO CHUMBADOR PARABOLT, DIAMETRO 3/8", COMPRIMENTO 75 MM</t>
  </si>
  <si>
    <t xml:space="preserve"> 10.12.11 </t>
  </si>
  <si>
    <t xml:space="preserve"> 00011963 </t>
  </si>
  <si>
    <t xml:space="preserve">PARAFUSO DE ACO ZINCADO, TIPO CHUMBADOR PARABOLT, DIAMETRO 1/2", COMPRIMENTO 75 MM</t>
  </si>
  <si>
    <t xml:space="preserve"> 10.12.12 </t>
  </si>
  <si>
    <t xml:space="preserve"> 00013279 </t>
  </si>
  <si>
    <t xml:space="preserve">CHUMBADOR DE ACO TIPO PARABOLT, * 5/8" X 200* MM, COM PORCA E ARRUELA</t>
  </si>
  <si>
    <t xml:space="preserve"> 10.12.13 </t>
  </si>
  <si>
    <t xml:space="preserve"> 10.12.14 </t>
  </si>
  <si>
    <t xml:space="preserve"> 10.12.15 </t>
  </si>
  <si>
    <t xml:space="preserve"> 10.12.16 </t>
  </si>
  <si>
    <t xml:space="preserve"> 003776 </t>
  </si>
  <si>
    <t xml:space="preserve">PARAFUSO PARA MADEIRA E MDF PHILIPS 4,5x50</t>
  </si>
  <si>
    <t xml:space="preserve"> 10.12.17 </t>
  </si>
  <si>
    <t xml:space="preserve"> 040520 </t>
  </si>
  <si>
    <t xml:space="preserve">PARAFUSO CABECA QUADRADA M16 x 250mm COM PORCA</t>
  </si>
  <si>
    <t xml:space="preserve"> 10.12.18 </t>
  </si>
  <si>
    <t xml:space="preserve"> 028042 </t>
  </si>
  <si>
    <t xml:space="preserve">PARAFUSO CABECA ABAULADA 16 x 45mm COM PORCA</t>
  </si>
  <si>
    <t xml:space="preserve"> 10.12.19 </t>
  </si>
  <si>
    <t xml:space="preserve"> 10.12.20 </t>
  </si>
  <si>
    <t xml:space="preserve"> 10.12.21 </t>
  </si>
  <si>
    <t xml:space="preserve"> 10.12.22 </t>
  </si>
  <si>
    <t xml:space="preserve"> 10.13 </t>
  </si>
  <si>
    <t>Telas</t>
  </si>
  <si>
    <t xml:space="preserve"> 10.13.1 </t>
  </si>
  <si>
    <t xml:space="preserve"> 2.75.08 </t>
  </si>
  <si>
    <t xml:space="preserve">TELA ARAME GALV MALHA QUADRANGULAR 2" FIO 12</t>
  </si>
  <si>
    <t xml:space="preserve"> 10.13.2 </t>
  </si>
  <si>
    <t xml:space="preserve"> 00010933 </t>
  </si>
  <si>
    <t xml:space="preserve">TELA DE ARAME GALVANIZADA QUADRANGULAR / LOSANGULAR, FIO 2,77 MM (12 BWG), MALHA 10 X 10 CM, H = 2 M</t>
  </si>
  <si>
    <t xml:space="preserve"> 10.13.3 </t>
  </si>
  <si>
    <t xml:space="preserve"> 00010927 </t>
  </si>
  <si>
    <t xml:space="preserve">TELA DE ARAME GALVANIZADA QUADRANGULAR / LOSANGULAR, FIO 2,77 MM (12 BWG), MALHA 8 X 8 CM, H = 2 M</t>
  </si>
  <si>
    <t xml:space="preserve"> 10.13.4 </t>
  </si>
  <si>
    <t xml:space="preserve"> 00007158 </t>
  </si>
  <si>
    <t xml:space="preserve">TELA DE ARAME GALVANIZADA QUADRANGULAR / LOSANGULAR, FIO 2,77 MM (12 BWG), MALHA 5 X 5 CM, H = 2 M</t>
  </si>
  <si>
    <t xml:space="preserve"> 10.13.5 </t>
  </si>
  <si>
    <t xml:space="preserve"> R.03.000.020338 </t>
  </si>
  <si>
    <t xml:space="preserve">TELA TIPO MOSQUITEIRA REMOVÍVEL EM FIBRA DE VIDRO REVESTIDA EM PVC, PERFIL ALUMÍNIO, BORRACHA EPDM, KIT FIXAÇÃO COM 4 CANTONEIRAS, TRAVAS E PARAFUSOS COM BUCHAS</t>
  </si>
  <si>
    <t xml:space="preserve"> 10.13.6 </t>
  </si>
  <si>
    <t xml:space="preserve"> 2.75.24 </t>
  </si>
  <si>
    <t xml:space="preserve">TELA DE NYLON TIPO MOSQUITEIRO</t>
  </si>
  <si>
    <t xml:space="preserve"> 10.14 </t>
  </si>
  <si>
    <t>Arames</t>
  </si>
  <si>
    <t xml:space="preserve"> 10.14.1 </t>
  </si>
  <si>
    <t xml:space="preserve"> 00000344 </t>
  </si>
  <si>
    <t xml:space="preserve">ARAME GALVANIZADO 16 BWG, D = 1,65MM (0,0166 KG/M)</t>
  </si>
  <si>
    <t xml:space="preserve"> 10.14.2 </t>
  </si>
  <si>
    <t xml:space="preserve"> 00000345 </t>
  </si>
  <si>
    <t xml:space="preserve">ARAME GALVANIZADO 18 BWG, D = 1,24MM (0,009 KG/M)</t>
  </si>
  <si>
    <t xml:space="preserve"> 10.15 </t>
  </si>
  <si>
    <t>Brocas</t>
  </si>
  <si>
    <t xml:space="preserve"> 10.15.1 </t>
  </si>
  <si>
    <t xml:space="preserve"> 9.10.39 </t>
  </si>
  <si>
    <t xml:space="preserve">BROCA COM PONTA DE VIDIA (D=1/2"X160MM)</t>
  </si>
  <si>
    <t xml:space="preserve"> 10.15.2 </t>
  </si>
  <si>
    <t xml:space="preserve"> 9.10.36 </t>
  </si>
  <si>
    <t xml:space="preserve">BROCA COM PONTA DE VIDIA (D=3/4"X160MM)</t>
  </si>
  <si>
    <t xml:space="preserve"> 10.15.3 </t>
  </si>
  <si>
    <t xml:space="preserve"> 9.10.42 </t>
  </si>
  <si>
    <t xml:space="preserve">BROCA COM PONTA DE VIDIA (D=3/8"X160MM)</t>
  </si>
  <si>
    <t xml:space="preserve"> 10.16</t>
  </si>
  <si>
    <t>Serviços</t>
  </si>
  <si>
    <t>10.16.1</t>
  </si>
  <si>
    <t xml:space="preserve">16.80.094
</t>
  </si>
  <si>
    <t xml:space="preserve">LIMPEZA DE FOSSA SEPTICA</t>
  </si>
  <si>
    <t>10.16.2</t>
  </si>
  <si>
    <t>16.80.089</t>
  </si>
  <si>
    <t xml:space="preserve">LIMPEZA DE CAIXA D AGUA ATE 1000 LITROS (SOMENTE MÃO DE OBRA, SEM LAUDO E PRODUTO SANITIZANTE)</t>
  </si>
  <si>
    <t>10.16.3</t>
  </si>
  <si>
    <t>16.80.090</t>
  </si>
  <si>
    <t xml:space="preserve">LIMPEZA DE CAIXAS D AGUA ATE 10.000 LITROS (SOMENTE MÃO DE OBRA, SEM LAUDO E PRODUTO SANITIZANTE)</t>
  </si>
  <si>
    <t>10.16.4</t>
  </si>
  <si>
    <t>16.80.091</t>
  </si>
  <si>
    <t xml:space="preserve">LIMPEZA DE CAIXAS D AGUA ACIMA DE 10.000 LITROS (SOMENTE MÃO DE OBRA, SEM LAUDO E PRODUTO SANITIZANTE)</t>
  </si>
  <si>
    <t xml:space="preserve">TOTAL DE MATERIAIS</t>
  </si>
  <si>
    <t xml:space="preserve"> 11 </t>
  </si>
  <si>
    <t>Equipamentos</t>
  </si>
  <si>
    <t xml:space="preserve"> 11.1 </t>
  </si>
  <si>
    <t xml:space="preserve"> 2.12.21 </t>
  </si>
  <si>
    <t xml:space="preserve">ANDAIME TIPO TORRE - ALUGUEL MENSAL</t>
  </si>
  <si>
    <t xml:space="preserve"> 11.2 </t>
  </si>
  <si>
    <t xml:space="preserve"> 8.01.01 </t>
  </si>
  <si>
    <t xml:space="preserve">BETONEIRA MOTOR ELETRICO MONOFASICO CAPACIDADE 400L</t>
  </si>
  <si>
    <t>H</t>
  </si>
  <si>
    <t xml:space="preserve"> 11.3 </t>
  </si>
  <si>
    <t xml:space="preserve"> 8.03.10 </t>
  </si>
  <si>
    <t xml:space="preserve">CAMINHAO BASCULANTE 6M3</t>
  </si>
  <si>
    <t xml:space="preserve"> 11.4 </t>
  </si>
  <si>
    <t xml:space="preserve"> S.01.000.080258 </t>
  </si>
  <si>
    <t xml:space="preserve">CAMINHÃO CARROCERIA EM MADEIRA, CAPACIDADE ATÉ 8 TONELADAS</t>
  </si>
  <si>
    <t>h</t>
  </si>
  <si>
    <t xml:space="preserve"> 11.5 </t>
  </si>
  <si>
    <t xml:space="preserve"> 9.00.20 </t>
  </si>
  <si>
    <t xml:space="preserve">COMPRESSOR AR PORTATIL P/LIMPEZA DA CAVIDADE</t>
  </si>
  <si>
    <t xml:space="preserve"> 11.6 </t>
  </si>
  <si>
    <t xml:space="preserve"> 9.00.19 </t>
  </si>
  <si>
    <t xml:space="preserve">FURADEIRA ELETRICA MOD PROFISSIONAL</t>
  </si>
  <si>
    <t xml:space="preserve"> 11.7 </t>
  </si>
  <si>
    <t xml:space="preserve"> S.04.000.080135 </t>
  </si>
  <si>
    <t xml:space="preserve">LIXADEIRA ELÉTRICA</t>
  </si>
  <si>
    <t xml:space="preserve"> 11.8 </t>
  </si>
  <si>
    <t xml:space="preserve"> S.04.000.080237 </t>
  </si>
  <si>
    <t xml:space="preserve">MÁQUINA DE LAVAGEM A PRESSÃO TIPO VAP (ÁGUA QUENTE, PRESSÃO 1700PSI)</t>
  </si>
  <si>
    <t xml:space="preserve"> 11.9 </t>
  </si>
  <si>
    <t xml:space="preserve"> 8.01.20 </t>
  </si>
  <si>
    <t xml:space="preserve">PLACA VIBRATORIA - 90KG</t>
  </si>
  <si>
    <t xml:space="preserve"> 11.10 </t>
  </si>
  <si>
    <t xml:space="preserve"> 8.01.75 </t>
  </si>
  <si>
    <t xml:space="preserve">ROÇADEIRA MECANICA</t>
  </si>
  <si>
    <t xml:space="preserve"> 11.11 </t>
  </si>
  <si>
    <t xml:space="preserve"> 9.00.01 </t>
  </si>
  <si>
    <t xml:space="preserve">SERRA CIRCULAR MANUAL</t>
  </si>
  <si>
    <t xml:space="preserve"> 11.12 </t>
  </si>
  <si>
    <t xml:space="preserve"> S.06.000.080349 </t>
  </si>
  <si>
    <t xml:space="preserve">VEÍCULO LEVE COM CAPACIDADE 84CV</t>
  </si>
  <si>
    <t xml:space="preserve"> 11.13 </t>
  </si>
  <si>
    <t xml:space="preserve"> 8.01.30 </t>
  </si>
  <si>
    <t xml:space="preserve">VIBRADOR DE IMERSÃO ELÉTRICO 2HP (1,5KW)</t>
  </si>
  <si>
    <t xml:space="preserve"> 11.14 </t>
  </si>
  <si>
    <t xml:space="preserve"> S.01.000.080352 </t>
  </si>
  <si>
    <t xml:space="preserve">VEÍCULO UTILITÁRIO COM CAPACIDADE PARA 9 PESSOAS - 1.600 CC - COND.D</t>
  </si>
  <si>
    <t xml:space="preserve"> 11.15 </t>
  </si>
  <si>
    <t xml:space="preserve"> S.04.000.081351 </t>
  </si>
  <si>
    <t xml:space="preserve">CAMINHÃO GUINDASTE SOBRE PNEUS COM CAPACIDADE DE CARGA DE 25 TONELADAS</t>
  </si>
  <si>
    <t xml:space="preserve"> 11.16 </t>
  </si>
  <si>
    <t xml:space="preserve"> S.04.000.081346 </t>
  </si>
  <si>
    <t xml:space="preserve">MOTOSSERRA A GASOLINA PORTÁTIL TIPO 60 CILINDRADAS; REF. MOD.61 DA HUSQVARNA OU EQUIVALENTE</t>
  </si>
  <si>
    <t xml:space="preserve"> 11.17 </t>
  </si>
  <si>
    <t xml:space="preserve"> A.05.000.027014 </t>
  </si>
  <si>
    <t xml:space="preserve">LOCAÇÃO MÁQUINAS DE SOLDA MIG/MAC, MODELO TRR 3410 MARCA BAMBOZZI OU EQUIVALENTE, (100% CICLO), PARA ARAME SÓLIDO/TUBULAR 0,8 ATÉ 1,6MM, TRIFÁSICOS, 220/380/440 V</t>
  </si>
  <si>
    <t>unxdia</t>
  </si>
  <si>
    <t xml:space="preserve"> 11.18 </t>
  </si>
  <si>
    <t xml:space="preserve"> S.07.000.009675 </t>
  </si>
  <si>
    <t xml:space="preserve">MARTELETE PERFURADOR/ROMPEDOR ELÉTRICO - 1,5 KW</t>
  </si>
  <si>
    <t xml:space="preserve"> 11.19 </t>
  </si>
  <si>
    <t xml:space="preserve"> A.05.000.080373 </t>
  </si>
  <si>
    <t xml:space="preserve">PLATAFORMA ARTICULADA ELÉTRICA, AUTOPROPELIDA, COM ALTURA APROXIMADA DE 12,50M E CAPACIDADE PARA 227KG, REF. Z34/22 DC DA GENIE OU EQUIVALENTE</t>
  </si>
  <si>
    <t>unxmês</t>
  </si>
  <si>
    <t xml:space="preserve"> 11.20</t>
  </si>
  <si>
    <t xml:space="preserve">SIURB INFRA</t>
  </si>
  <si>
    <t xml:space="preserve">SERVIÇOS DE LIMPEZA MECÂNICA DOS SISTEMAS DE DRENAGEM (GALERIAS, BOCA DE LOBO, PV, ETC), COM UTILIZAÇÃO DE EQUIPAMENTO COMBINADO HIDROJATO/ SUGADOR</t>
  </si>
  <si>
    <t xml:space="preserve">TOTAL DE EQUIPAMENTOS</t>
  </si>
  <si>
    <t xml:space="preserve"> 12 </t>
  </si>
  <si>
    <t xml:space="preserve">MÃO DE OBRA</t>
  </si>
  <si>
    <t>SECO</t>
  </si>
  <si>
    <t>BASE</t>
  </si>
  <si>
    <t xml:space="preserve"> 12.1 </t>
  </si>
  <si>
    <t xml:space="preserve"> B.01.000.010101 </t>
  </si>
  <si>
    <t xml:space="preserve">AJUDANTE GERAL</t>
  </si>
  <si>
    <t xml:space="preserve"> 12.2 </t>
  </si>
  <si>
    <t xml:space="preserve"> B.01.000.010111 </t>
  </si>
  <si>
    <t>CARPINTEIRO</t>
  </si>
  <si>
    <t xml:space="preserve"> 12.3 </t>
  </si>
  <si>
    <t xml:space="preserve"> B.01.000.010115 </t>
  </si>
  <si>
    <t>ELETRICISTA</t>
  </si>
  <si>
    <t xml:space="preserve"> 12.4 </t>
  </si>
  <si>
    <t xml:space="preserve"> B.01.000.010118 </t>
  </si>
  <si>
    <t>ENCANADOR</t>
  </si>
  <si>
    <t xml:space="preserve"> 12.5 </t>
  </si>
  <si>
    <t xml:space="preserve"> 00004083 </t>
  </si>
  <si>
    <t xml:space="preserve">ENCARREGADO GERAL DE OBRAS (HORISTA)</t>
  </si>
  <si>
    <t xml:space="preserve"> 12.6 </t>
  </si>
  <si>
    <t xml:space="preserve"> 00004069 </t>
  </si>
  <si>
    <t xml:space="preserve">MESTRE DE OBRAS (HORISTA)</t>
  </si>
  <si>
    <t xml:space="preserve"> 12.7 </t>
  </si>
  <si>
    <t xml:space="preserve"> B.01.000.020118 </t>
  </si>
  <si>
    <t xml:space="preserve">ENGENHEIRO SENIOR DE CIVIL</t>
  </si>
  <si>
    <t xml:space="preserve"> 12.8 </t>
  </si>
  <si>
    <t xml:space="preserve"> 00004093 </t>
  </si>
  <si>
    <t xml:space="preserve">MOTORISTA DE CAMINHAO (HORISTA)</t>
  </si>
  <si>
    <t xml:space="preserve"> 12.9 </t>
  </si>
  <si>
    <t xml:space="preserve"> 00004095 </t>
  </si>
  <si>
    <t xml:space="preserve">MOTORISTA DE CARRO DE PASSEIO (HORISTA)</t>
  </si>
  <si>
    <t xml:space="preserve"> 12.10 </t>
  </si>
  <si>
    <t xml:space="preserve"> B.01.000.010139 </t>
  </si>
  <si>
    <t>PEDREIRO</t>
  </si>
  <si>
    <t xml:space="preserve"> 12.11 </t>
  </si>
  <si>
    <t xml:space="preserve"> B.01.000.010140 </t>
  </si>
  <si>
    <t>PINTOR</t>
  </si>
  <si>
    <t xml:space="preserve"> 12.12 </t>
  </si>
  <si>
    <t xml:space="preserve"> B.01.000.010144 </t>
  </si>
  <si>
    <t>SERRALHEIRO</t>
  </si>
  <si>
    <t xml:space="preserve"> 12.13 </t>
  </si>
  <si>
    <t xml:space="preserve"> B.01.000.010146 </t>
  </si>
  <si>
    <t>SERVENTE</t>
  </si>
  <si>
    <t xml:space="preserve"> 12.14 </t>
  </si>
  <si>
    <t xml:space="preserve"> 00040943 </t>
  </si>
  <si>
    <t xml:space="preserve">TECNICO EM SEGURANCA DO TRABALHO (HORISTA)</t>
  </si>
  <si>
    <t xml:space="preserve"> 12.15 </t>
  </si>
  <si>
    <t xml:space="preserve"> B.01.000.010143 </t>
  </si>
  <si>
    <t>OPERADOR</t>
  </si>
  <si>
    <t xml:space="preserve"> 12.16 </t>
  </si>
  <si>
    <t xml:space="preserve"> B.01.000.010117 </t>
  </si>
  <si>
    <t xml:space="preserve">ELETROTÉCNICO MONTADOR</t>
  </si>
  <si>
    <t xml:space="preserve">TOTAL MÃO DE OBRA</t>
  </si>
  <si>
    <t xml:space="preserve">TOTAL GERAL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</si>
</sst>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11">
    <font>
      <sz val="11.000000"/>
      <color theme="1"/>
      <name val="Arial"/>
    </font>
    <font>
      <sz val="11.000000"/>
      <name val="Arial"/>
    </font>
    <font>
      <b/>
      <sz val="11.000000"/>
      <name val="Arial"/>
    </font>
    <font>
      <sz val="10.000000"/>
      <name val="Arial"/>
    </font>
    <font>
      <b/>
      <sz val="10.000000"/>
      <name val="Arial"/>
    </font>
    <font>
      <b/>
      <sz val="10.000000"/>
      <color indexed="64"/>
      <name val="Arial"/>
    </font>
    <font>
      <sz val="10.000000"/>
      <color indexed="64"/>
      <name val="Arial"/>
    </font>
    <font>
      <sz val="8.000000"/>
      <color theme="1"/>
      <name val="Arial"/>
    </font>
    <font>
      <b/>
      <sz val="8.000000"/>
      <name val="Arial"/>
    </font>
    <font>
      <b/>
      <sz val="8.000000"/>
      <color indexed="64"/>
      <name val="Arial"/>
    </font>
    <font>
      <sz val="8.000000"/>
      <color indexed="64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theme="9" tint="0.59999389629810485"/>
        <bgColor rgb="FFD8ECF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none"/>
    </border>
    <border>
      <left style="thin">
        <color rgb="FFCCCCCC"/>
      </left>
      <right style="thin">
        <color rgb="FFCCCCCC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9" applyNumberFormat="1" applyFont="0" applyFill="0" applyBorder="0" applyProtection="0"/>
  </cellStyleXfs>
  <cellXfs count="38">
    <xf fontId="0" fillId="0" borderId="0" numFmtId="0" xfId="0"/>
    <xf fontId="2" fillId="0" borderId="0" numFmtId="0" xfId="0" applyFont="1"/>
    <xf fontId="2" fillId="2" borderId="0" numFmtId="0" xfId="0" applyFont="1" applyFill="1" applyAlignment="1">
      <alignment horizontal="left" vertical="top" wrapText="1"/>
    </xf>
    <xf fontId="1" fillId="0" borderId="0" numFmtId="0" xfId="0" applyFont="1"/>
    <xf fontId="3" fillId="2" borderId="0" numFmtId="0" xfId="0" applyFont="1" applyFill="1" applyAlignment="1">
      <alignment vertical="top" wrapText="1"/>
    </xf>
    <xf fontId="4" fillId="2" borderId="0" numFmtId="0" xfId="0" applyFont="1" applyFill="1" applyAlignment="1">
      <alignment horizontal="left" vertical="top" wrapText="1"/>
    </xf>
    <xf fontId="4" fillId="2" borderId="0" numFmtId="0" xfId="0" applyFont="1" applyFill="1" applyAlignment="1">
      <alignment vertical="top" wrapText="1"/>
    </xf>
    <xf fontId="4" fillId="2" borderId="0" numFmtId="164" xfId="0" applyNumberFormat="1" applyFont="1" applyFill="1" applyAlignment="1">
      <alignment horizontal="right" vertical="top" wrapText="1"/>
    </xf>
    <xf fontId="2" fillId="2" borderId="1" numFmtId="0" xfId="0" applyFont="1" applyFill="1" applyBorder="1" applyAlignment="1">
      <alignment horizontal="left" vertical="top" wrapText="1"/>
    </xf>
    <xf fontId="2" fillId="2" borderId="1" numFmtId="0" xfId="0" applyFont="1" applyFill="1" applyBorder="1" applyAlignment="1">
      <alignment horizontal="right" vertical="top" wrapText="1"/>
    </xf>
    <xf fontId="2" fillId="2" borderId="1" numFmtId="0" xfId="0" applyFont="1" applyFill="1" applyBorder="1" applyAlignment="1">
      <alignment horizontal="center" vertical="top" wrapText="1"/>
    </xf>
    <xf fontId="2" fillId="2" borderId="2" numFmtId="0" xfId="0" applyFont="1" applyFill="1" applyBorder="1" applyAlignment="1">
      <alignment horizontal="right" vertical="top" wrapText="1"/>
    </xf>
    <xf fontId="5" fillId="3" borderId="1" numFmtId="0" xfId="0" applyFont="1" applyFill="1" applyBorder="1" applyAlignment="1">
      <alignment horizontal="left" vertical="top" wrapText="1"/>
    </xf>
    <xf fontId="5" fillId="3" borderId="1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right" vertical="top" wrapText="1"/>
    </xf>
    <xf fontId="5" fillId="3" borderId="1" numFmtId="4" xfId="0" applyNumberFormat="1" applyFont="1" applyFill="1" applyBorder="1" applyAlignment="1">
      <alignment horizontal="right" vertical="top" wrapText="1"/>
    </xf>
    <xf fontId="6" fillId="4" borderId="1" numFmtId="0" xfId="0" applyFont="1" applyFill="1" applyBorder="1" applyAlignment="1">
      <alignment horizontal="left" vertical="top" wrapText="1"/>
    </xf>
    <xf fontId="6" fillId="4" borderId="1" numFmtId="0" xfId="0" applyFont="1" applyFill="1" applyBorder="1" applyAlignment="1">
      <alignment horizontal="center" vertical="top" wrapText="1"/>
    </xf>
    <xf fontId="6" fillId="4" borderId="1" numFmtId="0" xfId="0" applyFont="1" applyFill="1" applyBorder="1" applyAlignment="1">
      <alignment horizontal="right" vertical="top" wrapText="1"/>
    </xf>
    <xf fontId="6" fillId="4" borderId="1" numFmtId="4" xfId="0" applyNumberFormat="1" applyFont="1" applyFill="1" applyBorder="1" applyAlignment="1">
      <alignment horizontal="right" vertical="top" wrapText="1"/>
    </xf>
    <xf fontId="0" fillId="0" borderId="0" numFmtId="10" xfId="1" applyNumberFormat="1"/>
    <xf fontId="5" fillId="5" borderId="1" numFmtId="0" xfId="0" applyFont="1" applyFill="1" applyBorder="1" applyAlignment="1">
      <alignment horizontal="left" vertical="top" wrapText="1"/>
    </xf>
    <xf fontId="5" fillId="5" borderId="1" numFmtId="0" xfId="0" applyFont="1" applyFill="1" applyBorder="1" applyAlignment="1">
      <alignment horizontal="center" vertical="top" wrapText="1"/>
    </xf>
    <xf fontId="5" fillId="5" borderId="1" numFmtId="0" xfId="0" applyFont="1" applyFill="1" applyBorder="1" applyAlignment="1">
      <alignment horizontal="right" vertical="top" wrapText="1"/>
    </xf>
    <xf fontId="5" fillId="5" borderId="1" numFmtId="4" xfId="0" applyNumberFormat="1" applyFont="1" applyFill="1" applyBorder="1" applyAlignment="1">
      <alignment horizontal="right" vertical="top" wrapText="1"/>
    </xf>
    <xf fontId="5" fillId="4" borderId="1" numFmtId="4" xfId="0" applyNumberFormat="1" applyFont="1" applyFill="1" applyBorder="1" applyAlignment="1">
      <alignment horizontal="right" vertical="top" wrapText="1"/>
    </xf>
    <xf fontId="6" fillId="4" borderId="1" numFmtId="2" xfId="0" applyNumberFormat="1" applyFont="1" applyFill="1" applyBorder="1" applyAlignment="1">
      <alignment horizontal="right" vertical="top" wrapText="1"/>
    </xf>
    <xf fontId="7" fillId="0" borderId="0" numFmtId="0" xfId="0" applyFont="1" applyAlignment="1">
      <alignment vertical="center"/>
    </xf>
    <xf fontId="7" fillId="0" borderId="0" numFmtId="0" xfId="0" applyFont="1" applyAlignment="1">
      <alignment horizontal="center" vertical="center"/>
    </xf>
    <xf fontId="8" fillId="2" borderId="1" numFmtId="0" xfId="0" applyFont="1" applyFill="1" applyBorder="1" applyAlignment="1">
      <alignment horizontal="left" vertical="center" wrapText="1"/>
    </xf>
    <xf fontId="8" fillId="2" borderId="1" numFmtId="0" xfId="0" applyFont="1" applyFill="1" applyBorder="1" applyAlignment="1">
      <alignment horizontal="center" vertical="center" wrapText="1"/>
    </xf>
    <xf fontId="9" fillId="3" borderId="1" numFmtId="0" xfId="0" applyFont="1" applyFill="1" applyBorder="1" applyAlignment="1">
      <alignment horizontal="left" vertical="center" wrapText="1"/>
    </xf>
    <xf fontId="9" fillId="3" borderId="1" numFmtId="0" xfId="0" applyFont="1" applyFill="1" applyBorder="1" applyAlignment="1">
      <alignment horizontal="center" vertical="center" wrapText="1"/>
    </xf>
    <xf fontId="10" fillId="4" borderId="1" numFmtId="0" xfId="0" applyFont="1" applyFill="1" applyBorder="1" applyAlignment="1">
      <alignment horizontal="left" vertical="center" wrapText="1"/>
    </xf>
    <xf fontId="10" fillId="4" borderId="1" numFmtId="0" xfId="0" applyFont="1" applyFill="1" applyBorder="1" applyAlignment="1">
      <alignment horizontal="center" vertical="center" wrapText="1"/>
    </xf>
    <xf fontId="9" fillId="5" borderId="1" numFmtId="0" xfId="0" applyFont="1" applyFill="1" applyBorder="1" applyAlignment="1">
      <alignment horizontal="left" vertical="center" wrapText="1"/>
    </xf>
    <xf fontId="9" fillId="5" borderId="1" numFmtId="0" xfId="0" applyFont="1" applyFill="1" applyBorder="1" applyAlignment="1">
      <alignment horizontal="center" vertical="center" wrapText="1"/>
    </xf>
    <xf fontId="9" fillId="4" borderId="1" numFmtId="4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1"/>
  </sheetPr>
  <sheetViews>
    <sheetView showGridLines="0" zoomScale="100" workbookViewId="0">
      <pane ySplit="7" topLeftCell="A8" activePane="bottomLeft" state="frozen"/>
      <selection activeCell="H586" activeCellId="0" sqref="H586"/>
    </sheetView>
  </sheetViews>
  <sheetFormatPr defaultRowHeight="13.800000000000001"/>
  <cols>
    <col bestFit="1" customWidth="1" min="1" max="1" width="7.796875"/>
    <col bestFit="1" customWidth="1" min="2" max="2" width="14.19921875"/>
    <col bestFit="1" customWidth="1" min="3" max="3" width="10.59765625"/>
    <col bestFit="1" customWidth="1" min="4" max="4" width="60"/>
    <col customWidth="1" min="5" max="5" width="7.796875"/>
    <col customWidth="1" min="6" max="6" width="9.09765625"/>
    <col customWidth="1" min="7" max="7" width="14.3984375"/>
    <col customWidth="1" min="8" max="8" width="12"/>
    <col bestFit="1" customWidth="1" min="9" max="9" width="9.5"/>
    <col bestFit="1" customWidth="1" min="10" max="10" width="10.5"/>
    <col customWidth="1" min="11" max="11" width="7.796875"/>
  </cols>
  <sheetData>
    <row r="1" hidden="1">
      <c r="C1" s="1" t="s">
        <v>0</v>
      </c>
      <c r="D1" s="1"/>
      <c r="E1" s="2" t="s">
        <v>1</v>
      </c>
      <c r="F1" s="2"/>
      <c r="G1" s="2"/>
    </row>
    <row r="2" ht="21" hidden="1" customHeight="1">
      <c r="C2" s="3" t="s">
        <v>2</v>
      </c>
      <c r="E2" s="4" t="s">
        <v>3</v>
      </c>
      <c r="F2" s="4"/>
      <c r="G2" s="4"/>
      <c r="H2" s="4"/>
    </row>
    <row r="3" ht="22.800000000000001" hidden="1" customHeight="1">
      <c r="E3" s="4"/>
      <c r="F3" s="4"/>
      <c r="G3" s="4"/>
      <c r="H3" s="4"/>
    </row>
    <row r="4" ht="22.199999999999999" hidden="1" customHeight="1">
      <c r="E4" s="4"/>
      <c r="F4" s="4"/>
      <c r="G4" s="4"/>
      <c r="H4" s="4"/>
    </row>
    <row r="5" ht="30" hidden="1" customHeight="1">
      <c r="A5" s="5"/>
      <c r="B5" s="5"/>
      <c r="C5" s="5"/>
      <c r="D5" s="5"/>
      <c r="E5" s="4"/>
      <c r="F5" s="4"/>
      <c r="G5" s="4"/>
      <c r="H5" s="4"/>
      <c r="I5" s="6"/>
      <c r="J5" s="6"/>
    </row>
    <row r="6" ht="19.949999999999999" hidden="1" customHeight="1">
      <c r="A6" s="5"/>
      <c r="B6" s="5"/>
      <c r="C6" s="5"/>
      <c r="D6" s="5"/>
      <c r="F6" s="6" t="s">
        <v>4</v>
      </c>
      <c r="G6" s="6"/>
      <c r="H6" s="7">
        <v>0.28820000000000001</v>
      </c>
      <c r="I6" s="6" t="s">
        <v>5</v>
      </c>
      <c r="J6" s="7">
        <v>1.7537</v>
      </c>
    </row>
    <row r="7" ht="30" customHeight="1">
      <c r="A7" s="8" t="s">
        <v>6</v>
      </c>
      <c r="B7" s="9" t="s">
        <v>7</v>
      </c>
      <c r="C7" s="8" t="s">
        <v>8</v>
      </c>
      <c r="D7" s="8" t="s">
        <v>9</v>
      </c>
      <c r="E7" s="10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  <c r="K7" s="11" t="s">
        <v>16</v>
      </c>
    </row>
    <row r="8" ht="24" hidden="1" customHeight="1">
      <c r="A8" s="12" t="s">
        <v>17</v>
      </c>
      <c r="B8" s="12" t="s">
        <v>18</v>
      </c>
      <c r="C8" s="12"/>
      <c r="D8" s="12" t="s">
        <v>19</v>
      </c>
      <c r="E8" s="13"/>
      <c r="F8" s="14"/>
      <c r="G8" s="14"/>
      <c r="H8" s="14"/>
      <c r="I8" s="15"/>
      <c r="J8" s="15"/>
    </row>
    <row r="9" ht="52.049999999999997" hidden="1" customHeight="1">
      <c r="A9" s="16" t="s">
        <v>20</v>
      </c>
      <c r="B9" s="16" t="s">
        <v>21</v>
      </c>
      <c r="C9" s="16" t="s">
        <v>22</v>
      </c>
      <c r="D9" s="16" t="s">
        <v>23</v>
      </c>
      <c r="E9" s="17" t="s">
        <v>24</v>
      </c>
      <c r="F9" s="18">
        <v>6</v>
      </c>
      <c r="G9" s="18"/>
      <c r="H9" s="19">
        <v>606.90999999999997</v>
      </c>
      <c r="I9" s="19">
        <f>ROUND(ROUND(H9 * H6, 2) + H9, 2)</f>
        <v>781.82000000000005</v>
      </c>
      <c r="J9" s="19">
        <f t="shared" ref="J9:J72" si="0">ROUND(F9 * I9,2)</f>
        <v>4690.9200000000001</v>
      </c>
      <c r="K9" s="20">
        <f>J9/$J$582</f>
        <v>5.5696773340538754e-004</v>
      </c>
    </row>
    <row r="10" ht="39" hidden="1" customHeight="1">
      <c r="A10" s="16" t="s">
        <v>25</v>
      </c>
      <c r="B10" s="16" t="s">
        <v>26</v>
      </c>
      <c r="C10" s="16" t="s">
        <v>22</v>
      </c>
      <c r="D10" s="16" t="s">
        <v>27</v>
      </c>
      <c r="E10" s="17" t="s">
        <v>24</v>
      </c>
      <c r="F10" s="18">
        <v>184</v>
      </c>
      <c r="G10" s="18"/>
      <c r="H10" s="19">
        <v>0.42999999999999999</v>
      </c>
      <c r="I10" s="19">
        <f>ROUND(ROUND(H10 * H6, 2) + H10, 2)</f>
        <v>0.55000000000000004</v>
      </c>
      <c r="J10" s="19">
        <f t="shared" si="0"/>
        <v>101.2</v>
      </c>
      <c r="K10" s="20">
        <f t="shared" ref="K10:K73" si="1">J10/$J$582</f>
        <v>1.2015795328128645e-005</v>
      </c>
    </row>
    <row r="11" ht="25.949999999999999" hidden="1" customHeight="1">
      <c r="A11" s="16" t="s">
        <v>28</v>
      </c>
      <c r="B11" s="16" t="s">
        <v>29</v>
      </c>
      <c r="C11" s="16" t="s">
        <v>22</v>
      </c>
      <c r="D11" s="16" t="s">
        <v>30</v>
      </c>
      <c r="E11" s="17" t="s">
        <v>31</v>
      </c>
      <c r="F11" s="18">
        <v>1500</v>
      </c>
      <c r="G11" s="18"/>
      <c r="H11" s="19">
        <v>1.6599999999999999</v>
      </c>
      <c r="I11" s="19">
        <f>ROUND(ROUND(H11 * H6, 2) + H11, 2)</f>
        <v>2.1400000000000001</v>
      </c>
      <c r="J11" s="19">
        <f t="shared" si="0"/>
        <v>3210</v>
      </c>
      <c r="K11" s="20">
        <f t="shared" si="1"/>
        <v>3.8113342888629396e-004</v>
      </c>
    </row>
    <row r="12" ht="25.949999999999999" hidden="1" customHeight="1">
      <c r="A12" s="16" t="s">
        <v>32</v>
      </c>
      <c r="B12" s="16" t="s">
        <v>33</v>
      </c>
      <c r="C12" s="16" t="s">
        <v>22</v>
      </c>
      <c r="D12" s="16" t="s">
        <v>34</v>
      </c>
      <c r="E12" s="17" t="s">
        <v>31</v>
      </c>
      <c r="F12" s="18">
        <v>200</v>
      </c>
      <c r="G12" s="18"/>
      <c r="H12" s="19">
        <v>9.7899999999999991</v>
      </c>
      <c r="I12" s="19">
        <f>ROUND(ROUND(H12 * H6, 2) + H12, 2)</f>
        <v>12.609999999999999</v>
      </c>
      <c r="J12" s="19">
        <f t="shared" si="0"/>
        <v>2522</v>
      </c>
      <c r="K12" s="20">
        <f t="shared" si="1"/>
        <v>2.9944501795988577e-004</v>
      </c>
    </row>
    <row r="13" ht="25.949999999999999" hidden="1" customHeight="1">
      <c r="A13" s="16" t="s">
        <v>35</v>
      </c>
      <c r="B13" s="16" t="s">
        <v>36</v>
      </c>
      <c r="C13" s="16" t="s">
        <v>22</v>
      </c>
      <c r="D13" s="16" t="s">
        <v>37</v>
      </c>
      <c r="E13" s="17" t="s">
        <v>31</v>
      </c>
      <c r="F13" s="18">
        <v>2000</v>
      </c>
      <c r="G13" s="18"/>
      <c r="H13" s="19">
        <v>2.46</v>
      </c>
      <c r="I13" s="19">
        <f>ROUND(ROUND(H13 * H6, 2) + H13, 2)</f>
        <v>3.1699999999999999</v>
      </c>
      <c r="J13" s="19">
        <f t="shared" si="0"/>
        <v>6340</v>
      </c>
      <c r="K13" s="20">
        <f t="shared" si="1"/>
        <v>7.5276820533928465e-004</v>
      </c>
    </row>
    <row r="14" ht="25.949999999999999" hidden="1" customHeight="1">
      <c r="A14" s="16" t="s">
        <v>38</v>
      </c>
      <c r="B14" s="16" t="s">
        <v>39</v>
      </c>
      <c r="C14" s="16" t="s">
        <v>22</v>
      </c>
      <c r="D14" s="16" t="s">
        <v>40</v>
      </c>
      <c r="E14" s="17" t="s">
        <v>31</v>
      </c>
      <c r="F14" s="18">
        <v>300</v>
      </c>
      <c r="G14" s="18"/>
      <c r="H14" s="19">
        <v>3.9900000000000002</v>
      </c>
      <c r="I14" s="19">
        <f>ROUND(ROUND(H14 * H6, 2) + H14, 2)</f>
        <v>5.1399999999999997</v>
      </c>
      <c r="J14" s="19">
        <f t="shared" si="0"/>
        <v>1542</v>
      </c>
      <c r="K14" s="20">
        <f t="shared" si="1"/>
        <v>1.8308652565192065e-004</v>
      </c>
    </row>
    <row r="15" ht="25.949999999999999" hidden="1" customHeight="1">
      <c r="A15" s="16" t="s">
        <v>41</v>
      </c>
      <c r="B15" s="16" t="s">
        <v>42</v>
      </c>
      <c r="C15" s="16" t="s">
        <v>22</v>
      </c>
      <c r="D15" s="16" t="s">
        <v>43</v>
      </c>
      <c r="E15" s="17" t="s">
        <v>31</v>
      </c>
      <c r="F15" s="18">
        <v>300</v>
      </c>
      <c r="G15" s="18"/>
      <c r="H15" s="19">
        <v>5.9900000000000002</v>
      </c>
      <c r="I15" s="19">
        <f>ROUND(ROUND(H15 * H6, 2) + H15, 2)</f>
        <v>7.7199999999999998</v>
      </c>
      <c r="J15" s="19">
        <f t="shared" si="0"/>
        <v>2316</v>
      </c>
      <c r="K15" s="20">
        <f t="shared" si="1"/>
        <v>2.7498598794412982e-004</v>
      </c>
    </row>
    <row r="16" ht="25.949999999999999" hidden="1" customHeight="1">
      <c r="A16" s="16" t="s">
        <v>44</v>
      </c>
      <c r="B16" s="16" t="s">
        <v>45</v>
      </c>
      <c r="C16" s="16" t="s">
        <v>22</v>
      </c>
      <c r="D16" s="16" t="s">
        <v>46</v>
      </c>
      <c r="E16" s="17" t="s">
        <v>31</v>
      </c>
      <c r="F16" s="18">
        <v>50</v>
      </c>
      <c r="G16" s="18"/>
      <c r="H16" s="19">
        <v>13.039999999999999</v>
      </c>
      <c r="I16" s="19">
        <f>ROUND(ROUND(H16 * H6, 2) + H16, 2)</f>
        <v>16.800000000000001</v>
      </c>
      <c r="J16" s="19">
        <f t="shared" si="0"/>
        <v>840</v>
      </c>
      <c r="K16" s="20">
        <f t="shared" si="1"/>
        <v>9.9735850549684401e-005</v>
      </c>
    </row>
    <row r="17" ht="24" hidden="1" customHeight="1">
      <c r="A17" s="16" t="s">
        <v>47</v>
      </c>
      <c r="B17" s="16" t="s">
        <v>48</v>
      </c>
      <c r="C17" s="16" t="s">
        <v>22</v>
      </c>
      <c r="D17" s="16" t="s">
        <v>49</v>
      </c>
      <c r="E17" s="17" t="s">
        <v>24</v>
      </c>
      <c r="F17" s="18">
        <v>120</v>
      </c>
      <c r="G17" s="18"/>
      <c r="H17" s="19">
        <v>3.3100000000000001</v>
      </c>
      <c r="I17" s="19">
        <f>ROUND(ROUND(H17 * H6, 2) + H17, 2)</f>
        <v>4.2599999999999998</v>
      </c>
      <c r="J17" s="19">
        <f t="shared" si="0"/>
        <v>511.19999999999999</v>
      </c>
      <c r="K17" s="20">
        <f t="shared" si="1"/>
        <v>6.0696389048807936e-005</v>
      </c>
    </row>
    <row r="18" ht="24" hidden="1" customHeight="1">
      <c r="A18" s="16" t="s">
        <v>50</v>
      </c>
      <c r="B18" s="16" t="s">
        <v>51</v>
      </c>
      <c r="C18" s="16" t="s">
        <v>22</v>
      </c>
      <c r="D18" s="16" t="s">
        <v>52</v>
      </c>
      <c r="E18" s="17" t="s">
        <v>24</v>
      </c>
      <c r="F18" s="18">
        <v>60</v>
      </c>
      <c r="G18" s="18"/>
      <c r="H18" s="19">
        <v>6.3899999999999997</v>
      </c>
      <c r="I18" s="19">
        <f>ROUND(ROUND(H18 * H6, 2) + H18, 2)</f>
        <v>8.2300000000000004</v>
      </c>
      <c r="J18" s="19">
        <f t="shared" si="0"/>
        <v>493.80000000000001</v>
      </c>
      <c r="K18" s="20">
        <f t="shared" si="1"/>
        <v>5.8630432144564476e-005</v>
      </c>
    </row>
    <row r="19" ht="52.049999999999997" hidden="1" customHeight="1">
      <c r="A19" s="16" t="s">
        <v>53</v>
      </c>
      <c r="B19" s="16" t="s">
        <v>54</v>
      </c>
      <c r="C19" s="16" t="s">
        <v>22</v>
      </c>
      <c r="D19" s="16" t="s">
        <v>55</v>
      </c>
      <c r="E19" s="17" t="s">
        <v>56</v>
      </c>
      <c r="F19" s="18">
        <v>13</v>
      </c>
      <c r="G19" s="18"/>
      <c r="H19" s="19">
        <v>17.98</v>
      </c>
      <c r="I19" s="19">
        <f>ROUND(ROUND(H19 * H6, 2) + H19, 2)</f>
        <v>23.16</v>
      </c>
      <c r="J19" s="19">
        <f t="shared" si="0"/>
        <v>301.07999999999998</v>
      </c>
      <c r="K19" s="20">
        <f t="shared" si="1"/>
        <v>3.5748178432736879e-005</v>
      </c>
    </row>
    <row r="20" ht="39" hidden="1" customHeight="1">
      <c r="A20" s="16" t="s">
        <v>57</v>
      </c>
      <c r="B20" s="16" t="s">
        <v>58</v>
      </c>
      <c r="C20" s="16" t="s">
        <v>22</v>
      </c>
      <c r="D20" s="16" t="s">
        <v>59</v>
      </c>
      <c r="E20" s="17" t="s">
        <v>24</v>
      </c>
      <c r="F20" s="18">
        <v>10</v>
      </c>
      <c r="G20" s="18"/>
      <c r="H20" s="19">
        <v>49.439999999999998</v>
      </c>
      <c r="I20" s="19">
        <f>ROUND(ROUND(H20 * H6, 2) + H20, 2)</f>
        <v>63.689999999999998</v>
      </c>
      <c r="J20" s="19">
        <f t="shared" si="0"/>
        <v>636.89999999999998</v>
      </c>
      <c r="K20" s="20">
        <f t="shared" si="1"/>
        <v>7.5621146684635711e-005</v>
      </c>
    </row>
    <row r="21" ht="39" hidden="1" customHeight="1">
      <c r="A21" s="16" t="s">
        <v>60</v>
      </c>
      <c r="B21" s="16" t="s">
        <v>61</v>
      </c>
      <c r="C21" s="16" t="s">
        <v>22</v>
      </c>
      <c r="D21" s="16" t="s">
        <v>62</v>
      </c>
      <c r="E21" s="17" t="s">
        <v>24</v>
      </c>
      <c r="F21" s="18">
        <v>15</v>
      </c>
      <c r="G21" s="18"/>
      <c r="H21" s="19">
        <v>72.890000000000001</v>
      </c>
      <c r="I21" s="19">
        <f>ROUND(ROUND(H21 * H6, 2) + H21, 2)</f>
        <v>93.900000000000006</v>
      </c>
      <c r="J21" s="19">
        <f t="shared" si="0"/>
        <v>1408.5</v>
      </c>
      <c r="K21" s="20">
        <f t="shared" si="1"/>
        <v>1.6723564940384581e-004</v>
      </c>
    </row>
    <row r="22" ht="39" hidden="1" customHeight="1">
      <c r="A22" s="16" t="s">
        <v>63</v>
      </c>
      <c r="B22" s="16" t="s">
        <v>64</v>
      </c>
      <c r="C22" s="16" t="s">
        <v>22</v>
      </c>
      <c r="D22" s="16" t="s">
        <v>65</v>
      </c>
      <c r="E22" s="17" t="s">
        <v>31</v>
      </c>
      <c r="F22" s="18">
        <v>300</v>
      </c>
      <c r="G22" s="18"/>
      <c r="H22" s="19">
        <v>7.4000000000000004</v>
      </c>
      <c r="I22" s="19">
        <f>ROUND(ROUND(H22 * H6, 2) + H22, 2)</f>
        <v>9.5299999999999994</v>
      </c>
      <c r="J22" s="19">
        <f t="shared" si="0"/>
        <v>2859</v>
      </c>
      <c r="K22" s="20">
        <f t="shared" si="1"/>
        <v>3.3945809133517586e-004</v>
      </c>
    </row>
    <row r="23" ht="25.949999999999999" hidden="1" customHeight="1">
      <c r="A23" s="16" t="s">
        <v>66</v>
      </c>
      <c r="B23" s="16" t="s">
        <v>67</v>
      </c>
      <c r="C23" s="16" t="s">
        <v>22</v>
      </c>
      <c r="D23" s="16" t="s">
        <v>68</v>
      </c>
      <c r="E23" s="17" t="s">
        <v>31</v>
      </c>
      <c r="F23" s="18">
        <v>200</v>
      </c>
      <c r="G23" s="18"/>
      <c r="H23" s="19">
        <v>2.2599999999999998</v>
      </c>
      <c r="I23" s="19">
        <f>ROUND(ROUND(H23 * H6, 2) + H23, 2)</f>
        <v>2.9100000000000001</v>
      </c>
      <c r="J23" s="19">
        <f t="shared" si="0"/>
        <v>582</v>
      </c>
      <c r="K23" s="20">
        <f t="shared" si="1"/>
        <v>6.9102696452281334e-005</v>
      </c>
    </row>
    <row r="24" ht="52.049999999999997" hidden="1" customHeight="1">
      <c r="A24" s="16" t="s">
        <v>69</v>
      </c>
      <c r="B24" s="16" t="s">
        <v>70</v>
      </c>
      <c r="C24" s="16" t="s">
        <v>22</v>
      </c>
      <c r="D24" s="16" t="s">
        <v>71</v>
      </c>
      <c r="E24" s="17" t="s">
        <v>24</v>
      </c>
      <c r="F24" s="18">
        <v>6</v>
      </c>
      <c r="G24" s="18"/>
      <c r="H24" s="19">
        <v>52.909999999999997</v>
      </c>
      <c r="I24" s="19">
        <f>ROUND(ROUND(H24 * H6, 2) + H24, 2)</f>
        <v>68.159999999999997</v>
      </c>
      <c r="J24" s="19">
        <f t="shared" si="0"/>
        <v>408.95999999999998</v>
      </c>
      <c r="K24" s="20">
        <f t="shared" si="1"/>
        <v>4.8557111239046345e-005</v>
      </c>
    </row>
    <row r="25" ht="52.049999999999997" hidden="1" customHeight="1">
      <c r="A25" s="16" t="s">
        <v>72</v>
      </c>
      <c r="B25" s="16" t="s">
        <v>73</v>
      </c>
      <c r="C25" s="16" t="s">
        <v>22</v>
      </c>
      <c r="D25" s="16" t="s">
        <v>74</v>
      </c>
      <c r="E25" s="17" t="s">
        <v>24</v>
      </c>
      <c r="F25" s="18">
        <v>6</v>
      </c>
      <c r="G25" s="18"/>
      <c r="H25" s="19">
        <v>20.940000000000001</v>
      </c>
      <c r="I25" s="19">
        <f>ROUND(ROUND(H25 * H6, 2) + H25, 2)</f>
        <v>26.969999999999999</v>
      </c>
      <c r="J25" s="19">
        <f t="shared" si="0"/>
        <v>161.81999999999999</v>
      </c>
      <c r="K25" s="20">
        <f t="shared" si="1"/>
        <v>1.9213399209464203e-005</v>
      </c>
    </row>
    <row r="26" ht="52.049999999999997" hidden="1" customHeight="1">
      <c r="A26" s="16" t="s">
        <v>75</v>
      </c>
      <c r="B26" s="16" t="s">
        <v>76</v>
      </c>
      <c r="C26" s="16" t="s">
        <v>22</v>
      </c>
      <c r="D26" s="16" t="s">
        <v>77</v>
      </c>
      <c r="E26" s="17" t="s">
        <v>24</v>
      </c>
      <c r="F26" s="18">
        <v>6</v>
      </c>
      <c r="G26" s="18"/>
      <c r="H26" s="19">
        <v>204.59999999999999</v>
      </c>
      <c r="I26" s="19">
        <f>ROUND(ROUND(H26 * H6, 2) + H26, 2)</f>
        <v>263.56999999999999</v>
      </c>
      <c r="J26" s="19">
        <f t="shared" si="0"/>
        <v>1581.4200000000001</v>
      </c>
      <c r="K26" s="20">
        <f t="shared" si="1"/>
        <v>1.8776698663843086e-004</v>
      </c>
    </row>
    <row r="27" ht="52.049999999999997" hidden="1" customHeight="1">
      <c r="A27" s="16" t="s">
        <v>78</v>
      </c>
      <c r="B27" s="16" t="s">
        <v>79</v>
      </c>
      <c r="C27" s="16" t="s">
        <v>22</v>
      </c>
      <c r="D27" s="16" t="s">
        <v>80</v>
      </c>
      <c r="E27" s="17" t="s">
        <v>24</v>
      </c>
      <c r="F27" s="18">
        <v>6</v>
      </c>
      <c r="G27" s="18"/>
      <c r="H27" s="19">
        <v>79.329999999999998</v>
      </c>
      <c r="I27" s="19">
        <f>ROUND(ROUND(H27 * H6, 2) + H27, 2)</f>
        <v>102.19</v>
      </c>
      <c r="J27" s="19">
        <f t="shared" si="0"/>
        <v>613.13999999999999</v>
      </c>
      <c r="K27" s="20">
        <f t="shared" si="1"/>
        <v>7.2800046911944633e-005</v>
      </c>
    </row>
    <row r="28" ht="52.049999999999997" hidden="1" customHeight="1">
      <c r="A28" s="16" t="s">
        <v>81</v>
      </c>
      <c r="B28" s="16" t="s">
        <v>82</v>
      </c>
      <c r="C28" s="16" t="s">
        <v>22</v>
      </c>
      <c r="D28" s="16" t="s">
        <v>83</v>
      </c>
      <c r="E28" s="17" t="s">
        <v>24</v>
      </c>
      <c r="F28" s="18">
        <v>6</v>
      </c>
      <c r="G28" s="18"/>
      <c r="H28" s="19">
        <v>13.859999999999999</v>
      </c>
      <c r="I28" s="19">
        <f>ROUND(ROUND(H28 * H6, 2) + H28, 2)</f>
        <v>17.850000000000001</v>
      </c>
      <c r="J28" s="19">
        <f t="shared" si="0"/>
        <v>107.09999999999999</v>
      </c>
      <c r="K28" s="20">
        <f t="shared" si="1"/>
        <v>1.271632094508476e-005</v>
      </c>
    </row>
    <row r="29" ht="39" hidden="1" customHeight="1">
      <c r="A29" s="16" t="s">
        <v>84</v>
      </c>
      <c r="B29" s="16" t="s">
        <v>85</v>
      </c>
      <c r="C29" s="16" t="s">
        <v>86</v>
      </c>
      <c r="D29" s="16" t="s">
        <v>87</v>
      </c>
      <c r="E29" s="17" t="s">
        <v>88</v>
      </c>
      <c r="F29" s="18">
        <v>4</v>
      </c>
      <c r="G29" s="18"/>
      <c r="H29" s="19">
        <v>3.8900000000000001</v>
      </c>
      <c r="I29" s="19">
        <f>ROUND(ROUND(H29 * H6, 2) + H29, 2)</f>
        <v>5.0099999999999998</v>
      </c>
      <c r="J29" s="19">
        <f t="shared" si="0"/>
        <v>20.039999999999999</v>
      </c>
      <c r="K29" s="20">
        <f t="shared" si="1"/>
        <v>2.3794124345424704e-006</v>
      </c>
    </row>
    <row r="30" ht="39" hidden="1" customHeight="1">
      <c r="A30" s="16" t="s">
        <v>89</v>
      </c>
      <c r="B30" s="16" t="s">
        <v>90</v>
      </c>
      <c r="C30" s="16" t="s">
        <v>86</v>
      </c>
      <c r="D30" s="16" t="s">
        <v>91</v>
      </c>
      <c r="E30" s="17" t="s">
        <v>88</v>
      </c>
      <c r="F30" s="18">
        <v>4</v>
      </c>
      <c r="G30" s="18"/>
      <c r="H30" s="19">
        <v>14.699999999999999</v>
      </c>
      <c r="I30" s="19">
        <f>ROUND(ROUND(H30 * H6, 2) + H30, 2)</f>
        <v>18.940000000000001</v>
      </c>
      <c r="J30" s="19">
        <f t="shared" si="0"/>
        <v>75.760000000000005</v>
      </c>
      <c r="K30" s="20">
        <f t="shared" si="1"/>
        <v>8.9952238543382027e-006</v>
      </c>
    </row>
    <row r="31" ht="39" hidden="1" customHeight="1">
      <c r="A31" s="16" t="s">
        <v>92</v>
      </c>
      <c r="B31" s="16" t="s">
        <v>93</v>
      </c>
      <c r="C31" s="16" t="s">
        <v>86</v>
      </c>
      <c r="D31" s="16" t="s">
        <v>94</v>
      </c>
      <c r="E31" s="17" t="s">
        <v>88</v>
      </c>
      <c r="F31" s="18">
        <v>4</v>
      </c>
      <c r="G31" s="18"/>
      <c r="H31" s="19">
        <v>5.29</v>
      </c>
      <c r="I31" s="19">
        <f>ROUND(ROUND(H31 * H6, 2) + H31, 2)</f>
        <v>6.8099999999999996</v>
      </c>
      <c r="J31" s="19">
        <f t="shared" si="0"/>
        <v>27.239999999999998</v>
      </c>
      <c r="K31" s="20">
        <f t="shared" si="1"/>
        <v>3.2342911535397655e-006</v>
      </c>
    </row>
    <row r="32" ht="39" hidden="1" customHeight="1">
      <c r="A32" s="16" t="s">
        <v>95</v>
      </c>
      <c r="B32" s="16" t="s">
        <v>96</v>
      </c>
      <c r="C32" s="16" t="s">
        <v>86</v>
      </c>
      <c r="D32" s="16" t="s">
        <v>97</v>
      </c>
      <c r="E32" s="17" t="s">
        <v>88</v>
      </c>
      <c r="F32" s="18">
        <v>4</v>
      </c>
      <c r="G32" s="18"/>
      <c r="H32" s="19">
        <v>21.579999999999998</v>
      </c>
      <c r="I32" s="19">
        <f>ROUND(ROUND(H32 * H6, 2) + H32, 2)</f>
        <v>27.800000000000001</v>
      </c>
      <c r="J32" s="19">
        <f t="shared" si="0"/>
        <v>111.2</v>
      </c>
      <c r="K32" s="20">
        <f t="shared" si="1"/>
        <v>1.3203126882291554e-005</v>
      </c>
    </row>
    <row r="33" ht="39" hidden="1" customHeight="1">
      <c r="A33" s="16" t="s">
        <v>98</v>
      </c>
      <c r="B33" s="16" t="s">
        <v>99</v>
      </c>
      <c r="C33" s="16" t="s">
        <v>86</v>
      </c>
      <c r="D33" s="16" t="s">
        <v>100</v>
      </c>
      <c r="E33" s="17" t="s">
        <v>88</v>
      </c>
      <c r="F33" s="18">
        <v>4</v>
      </c>
      <c r="G33" s="18"/>
      <c r="H33" s="19">
        <v>71.730000000000004</v>
      </c>
      <c r="I33" s="19">
        <f>ROUND(ROUND(H33 * H6, 2) + H33, 2)</f>
        <v>92.400000000000006</v>
      </c>
      <c r="J33" s="19">
        <f t="shared" si="0"/>
        <v>369.60000000000002</v>
      </c>
      <c r="K33" s="20">
        <f t="shared" si="1"/>
        <v>4.3883774241861141e-005</v>
      </c>
    </row>
    <row r="34" ht="52.049999999999997" hidden="1" customHeight="1">
      <c r="A34" s="16" t="s">
        <v>101</v>
      </c>
      <c r="B34" s="16" t="s">
        <v>102</v>
      </c>
      <c r="C34" s="16" t="s">
        <v>22</v>
      </c>
      <c r="D34" s="16" t="s">
        <v>103</v>
      </c>
      <c r="E34" s="17" t="s">
        <v>24</v>
      </c>
      <c r="F34" s="18">
        <v>20</v>
      </c>
      <c r="G34" s="18"/>
      <c r="H34" s="19">
        <v>138.59999999999999</v>
      </c>
      <c r="I34" s="19">
        <f>ROUND(ROUND(H34 * H6, 2) + H34, 2)</f>
        <v>178.53999999999999</v>
      </c>
      <c r="J34" s="19">
        <f t="shared" si="0"/>
        <v>3570.8000000000002</v>
      </c>
      <c r="K34" s="20">
        <f t="shared" si="1"/>
        <v>4.2397235136049175e-004</v>
      </c>
    </row>
    <row r="35" ht="52.049999999999997" hidden="1" customHeight="1">
      <c r="A35" s="16" t="s">
        <v>104</v>
      </c>
      <c r="B35" s="16" t="s">
        <v>105</v>
      </c>
      <c r="C35" s="16" t="s">
        <v>22</v>
      </c>
      <c r="D35" s="16" t="s">
        <v>106</v>
      </c>
      <c r="E35" s="17" t="s">
        <v>24</v>
      </c>
      <c r="F35" s="18">
        <v>4</v>
      </c>
      <c r="G35" s="18"/>
      <c r="H35" s="19">
        <v>125.87</v>
      </c>
      <c r="I35" s="19">
        <f>ROUND(ROUND(H35 * H6, 2) + H35, 2)</f>
        <v>162.15000000000001</v>
      </c>
      <c r="J35" s="19">
        <f t="shared" si="0"/>
        <v>648.60000000000002</v>
      </c>
      <c r="K35" s="20">
        <f t="shared" si="1"/>
        <v>7.7010324603006309e-005</v>
      </c>
    </row>
    <row r="36" ht="24" hidden="1" customHeight="1">
      <c r="A36" s="16" t="s">
        <v>107</v>
      </c>
      <c r="B36" s="16" t="s">
        <v>108</v>
      </c>
      <c r="C36" s="16" t="s">
        <v>22</v>
      </c>
      <c r="D36" s="16" t="s">
        <v>109</v>
      </c>
      <c r="E36" s="17" t="s">
        <v>31</v>
      </c>
      <c r="F36" s="18">
        <v>8</v>
      </c>
      <c r="G36" s="18"/>
      <c r="H36" s="19">
        <v>40.18</v>
      </c>
      <c r="I36" s="19">
        <f>ROUND(ROUND(H36 * H6, 2) + H36, 2)</f>
        <v>51.759999999999998</v>
      </c>
      <c r="J36" s="19">
        <f t="shared" si="0"/>
        <v>414.07999999999998</v>
      </c>
      <c r="K36" s="20">
        <f t="shared" si="1"/>
        <v>4.9165024994777753e-005</v>
      </c>
    </row>
    <row r="37" ht="24" hidden="1" customHeight="1">
      <c r="A37" s="16" t="s">
        <v>110</v>
      </c>
      <c r="B37" s="16" t="s">
        <v>111</v>
      </c>
      <c r="C37" s="16" t="s">
        <v>22</v>
      </c>
      <c r="D37" s="16" t="s">
        <v>112</v>
      </c>
      <c r="E37" s="17" t="s">
        <v>31</v>
      </c>
      <c r="F37" s="18">
        <v>4</v>
      </c>
      <c r="G37" s="18"/>
      <c r="H37" s="19">
        <v>53.630000000000003</v>
      </c>
      <c r="I37" s="19">
        <f>ROUND(ROUND(H37 * H6, 2) + H37, 2)</f>
        <v>69.090000000000003</v>
      </c>
      <c r="J37" s="19">
        <f t="shared" si="0"/>
        <v>276.36000000000001</v>
      </c>
      <c r="K37" s="20">
        <f t="shared" si="1"/>
        <v>3.2813094830846171e-005</v>
      </c>
    </row>
    <row r="38" ht="25.949999999999999" hidden="1" customHeight="1">
      <c r="A38" s="16" t="s">
        <v>113</v>
      </c>
      <c r="B38" s="16" t="s">
        <v>114</v>
      </c>
      <c r="C38" s="16" t="s">
        <v>22</v>
      </c>
      <c r="D38" s="16" t="s">
        <v>115</v>
      </c>
      <c r="E38" s="17" t="s">
        <v>31</v>
      </c>
      <c r="F38" s="18">
        <v>14</v>
      </c>
      <c r="G38" s="18"/>
      <c r="H38" s="19">
        <v>20.27</v>
      </c>
      <c r="I38" s="19">
        <f>ROUND(ROUND(H38 * H6, 2) + H38, 2)</f>
        <v>26.109999999999999</v>
      </c>
      <c r="J38" s="19">
        <f t="shared" si="0"/>
        <v>365.54000000000002</v>
      </c>
      <c r="K38" s="20">
        <f t="shared" si="1"/>
        <v>4.3401717630870994e-005</v>
      </c>
    </row>
    <row r="39" ht="25.949999999999999" hidden="1" customHeight="1">
      <c r="A39" s="16" t="s">
        <v>116</v>
      </c>
      <c r="B39" s="16" t="s">
        <v>117</v>
      </c>
      <c r="C39" s="16" t="s">
        <v>22</v>
      </c>
      <c r="D39" s="16" t="s">
        <v>118</v>
      </c>
      <c r="E39" s="17" t="s">
        <v>31</v>
      </c>
      <c r="F39" s="18">
        <v>16</v>
      </c>
      <c r="G39" s="18"/>
      <c r="H39" s="19">
        <v>46.450000000000003</v>
      </c>
      <c r="I39" s="19">
        <f>ROUND(ROUND(H39 * H6, 2) + H39, 2)</f>
        <v>59.840000000000003</v>
      </c>
      <c r="J39" s="19">
        <f t="shared" si="0"/>
        <v>957.44000000000005</v>
      </c>
      <c r="K39" s="20">
        <f t="shared" si="1"/>
        <v>1.1367987232177362e-004</v>
      </c>
    </row>
    <row r="40" ht="25.949999999999999" hidden="1" customHeight="1">
      <c r="A40" s="16" t="s">
        <v>119</v>
      </c>
      <c r="B40" s="16" t="s">
        <v>120</v>
      </c>
      <c r="C40" s="16" t="s">
        <v>22</v>
      </c>
      <c r="D40" s="16" t="s">
        <v>121</v>
      </c>
      <c r="E40" s="17" t="s">
        <v>31</v>
      </c>
      <c r="F40" s="18">
        <v>2</v>
      </c>
      <c r="G40" s="18"/>
      <c r="H40" s="19">
        <v>33.799999999999997</v>
      </c>
      <c r="I40" s="19">
        <f>ROUND(ROUND(H40 * H6, 2) + H40, 2)</f>
        <v>43.539999999999999</v>
      </c>
      <c r="J40" s="19">
        <f t="shared" si="0"/>
        <v>87.079999999999998</v>
      </c>
      <c r="K40" s="20">
        <f t="shared" si="1"/>
        <v>1.0339283173650615e-005</v>
      </c>
    </row>
    <row r="41" ht="25.949999999999999" hidden="1" customHeight="1">
      <c r="A41" s="16" t="s">
        <v>122</v>
      </c>
      <c r="B41" s="16" t="s">
        <v>123</v>
      </c>
      <c r="C41" s="16" t="s">
        <v>22</v>
      </c>
      <c r="D41" s="16" t="s">
        <v>124</v>
      </c>
      <c r="E41" s="17" t="s">
        <v>31</v>
      </c>
      <c r="F41" s="18">
        <v>2</v>
      </c>
      <c r="G41" s="18"/>
      <c r="H41" s="19">
        <v>17.609999999999999</v>
      </c>
      <c r="I41" s="19">
        <f>ROUND(ROUND(H41 * H6, 2) + H41, 2)</f>
        <v>22.690000000000001</v>
      </c>
      <c r="J41" s="19">
        <f t="shared" si="0"/>
        <v>45.380000000000003</v>
      </c>
      <c r="K41" s="20">
        <f t="shared" si="1"/>
        <v>5.3881105927912834e-006</v>
      </c>
    </row>
    <row r="42" ht="25.949999999999999" hidden="1" customHeight="1">
      <c r="A42" s="16" t="s">
        <v>125</v>
      </c>
      <c r="B42" s="16" t="s">
        <v>126</v>
      </c>
      <c r="C42" s="16" t="s">
        <v>22</v>
      </c>
      <c r="D42" s="16" t="s">
        <v>127</v>
      </c>
      <c r="E42" s="17" t="s">
        <v>31</v>
      </c>
      <c r="F42" s="18">
        <v>2</v>
      </c>
      <c r="G42" s="18"/>
      <c r="H42" s="19">
        <v>60.810000000000002</v>
      </c>
      <c r="I42" s="19">
        <f>ROUND(ROUND(H42 * H6, 2) + H42, 2)</f>
        <v>78.340000000000003</v>
      </c>
      <c r="J42" s="19">
        <f t="shared" si="0"/>
        <v>156.68000000000001</v>
      </c>
      <c r="K42" s="20">
        <f t="shared" si="1"/>
        <v>1.8603110790624468e-005</v>
      </c>
    </row>
    <row r="43" ht="25.949999999999999" hidden="1" customHeight="1">
      <c r="A43" s="16" t="s">
        <v>128</v>
      </c>
      <c r="B43" s="16" t="s">
        <v>129</v>
      </c>
      <c r="C43" s="16" t="s">
        <v>22</v>
      </c>
      <c r="D43" s="16" t="s">
        <v>130</v>
      </c>
      <c r="E43" s="17" t="s">
        <v>31</v>
      </c>
      <c r="F43" s="18">
        <v>2</v>
      </c>
      <c r="G43" s="18"/>
      <c r="H43" s="19">
        <v>42.810000000000002</v>
      </c>
      <c r="I43" s="19">
        <f>ROUND(ROUND(H43 * H6, 2) + H43, 2)</f>
        <v>55.149999999999999</v>
      </c>
      <c r="J43" s="19">
        <f t="shared" si="0"/>
        <v>110.3</v>
      </c>
      <c r="K43" s="20">
        <f t="shared" si="1"/>
        <v>1.3096267042416893e-005</v>
      </c>
    </row>
    <row r="44" ht="25.949999999999999" hidden="1" customHeight="1">
      <c r="A44" s="16" t="s">
        <v>131</v>
      </c>
      <c r="B44" s="16" t="s">
        <v>132</v>
      </c>
      <c r="C44" s="16" t="s">
        <v>22</v>
      </c>
      <c r="D44" s="16" t="s">
        <v>133</v>
      </c>
      <c r="E44" s="17" t="s">
        <v>31</v>
      </c>
      <c r="F44" s="18">
        <v>2</v>
      </c>
      <c r="G44" s="18"/>
      <c r="H44" s="19">
        <v>71.430000000000007</v>
      </c>
      <c r="I44" s="19">
        <f>ROUND(ROUND(H44 * H6, 2) + H44, 2)</f>
        <v>92.019999999999996</v>
      </c>
      <c r="J44" s="19">
        <f t="shared" si="0"/>
        <v>184.03999999999999</v>
      </c>
      <c r="K44" s="20">
        <f t="shared" si="1"/>
        <v>2.1851649922814186e-005</v>
      </c>
    </row>
    <row r="45" ht="25.949999999999999" hidden="1" customHeight="1">
      <c r="A45" s="16" t="s">
        <v>134</v>
      </c>
      <c r="B45" s="16" t="s">
        <v>135</v>
      </c>
      <c r="C45" s="16" t="s">
        <v>22</v>
      </c>
      <c r="D45" s="16" t="s">
        <v>136</v>
      </c>
      <c r="E45" s="17" t="s">
        <v>31</v>
      </c>
      <c r="F45" s="18">
        <v>2</v>
      </c>
      <c r="G45" s="18"/>
      <c r="H45" s="19">
        <v>14.07</v>
      </c>
      <c r="I45" s="19">
        <f>ROUND(ROUND(H45 * H6, 2) + H45, 2)</f>
        <v>18.120000000000001</v>
      </c>
      <c r="J45" s="19">
        <f t="shared" si="0"/>
        <v>36.240000000000002</v>
      </c>
      <c r="K45" s="20">
        <f t="shared" si="1"/>
        <v>4.3028895522863845e-006</v>
      </c>
    </row>
    <row r="46" ht="25.949999999999999" hidden="1" customHeight="1">
      <c r="A46" s="16" t="s">
        <v>137</v>
      </c>
      <c r="B46" s="16" t="s">
        <v>138</v>
      </c>
      <c r="C46" s="16" t="s">
        <v>86</v>
      </c>
      <c r="D46" s="16" t="s">
        <v>139</v>
      </c>
      <c r="E46" s="17" t="s">
        <v>88</v>
      </c>
      <c r="F46" s="18">
        <v>150</v>
      </c>
      <c r="G46" s="18"/>
      <c r="H46" s="19">
        <v>2.4300000000000002</v>
      </c>
      <c r="I46" s="19">
        <f>ROUND(ROUND(H46 * H6, 2) + H46, 2)</f>
        <v>3.1299999999999999</v>
      </c>
      <c r="J46" s="19">
        <f t="shared" si="0"/>
        <v>469.5</v>
      </c>
      <c r="K46" s="20">
        <f t="shared" si="1"/>
        <v>5.5745216467948603e-005</v>
      </c>
    </row>
    <row r="47" ht="25.949999999999999" hidden="1" customHeight="1">
      <c r="A47" s="16" t="s">
        <v>140</v>
      </c>
      <c r="B47" s="16" t="s">
        <v>141</v>
      </c>
      <c r="C47" s="16" t="s">
        <v>86</v>
      </c>
      <c r="D47" s="16" t="s">
        <v>142</v>
      </c>
      <c r="E47" s="17" t="s">
        <v>88</v>
      </c>
      <c r="F47" s="18">
        <v>30</v>
      </c>
      <c r="G47" s="18"/>
      <c r="H47" s="19">
        <v>5.2400000000000002</v>
      </c>
      <c r="I47" s="19">
        <f>ROUND(ROUND(H47 * H6, 2) + H47, 2)</f>
        <v>6.75</v>
      </c>
      <c r="J47" s="19">
        <f t="shared" si="0"/>
        <v>202.5</v>
      </c>
      <c r="K47" s="20">
        <f t="shared" si="1"/>
        <v>2.4043463971798918e-005</v>
      </c>
    </row>
    <row r="48" ht="39" hidden="1" customHeight="1">
      <c r="A48" s="16" t="s">
        <v>143</v>
      </c>
      <c r="B48" s="16" t="s">
        <v>144</v>
      </c>
      <c r="C48" s="16" t="s">
        <v>22</v>
      </c>
      <c r="D48" s="16" t="s">
        <v>145</v>
      </c>
      <c r="E48" s="17" t="s">
        <v>31</v>
      </c>
      <c r="F48" s="18">
        <v>280</v>
      </c>
      <c r="G48" s="18"/>
      <c r="H48" s="19">
        <v>2.2000000000000002</v>
      </c>
      <c r="I48" s="19">
        <f>ROUND(ROUND(H48 * H6, 2) + H48, 2)</f>
        <v>2.8300000000000001</v>
      </c>
      <c r="J48" s="19">
        <f t="shared" si="0"/>
        <v>792.39999999999998</v>
      </c>
      <c r="K48" s="20">
        <f t="shared" si="1"/>
        <v>9.4084152351868943e-005</v>
      </c>
    </row>
    <row r="49" ht="25.949999999999999" hidden="1" customHeight="1">
      <c r="A49" s="16" t="s">
        <v>146</v>
      </c>
      <c r="B49" s="16" t="s">
        <v>147</v>
      </c>
      <c r="C49" s="16" t="s">
        <v>22</v>
      </c>
      <c r="D49" s="16" t="s">
        <v>148</v>
      </c>
      <c r="E49" s="17" t="s">
        <v>24</v>
      </c>
      <c r="F49" s="18">
        <v>80</v>
      </c>
      <c r="G49" s="18"/>
      <c r="H49" s="19">
        <v>31.809999999999999</v>
      </c>
      <c r="I49" s="19">
        <f>ROUND(ROUND(H49 * H6, 2) + H49, 2)</f>
        <v>40.979999999999997</v>
      </c>
      <c r="J49" s="19">
        <f t="shared" si="0"/>
        <v>3278.4000000000001</v>
      </c>
      <c r="K49" s="20">
        <f t="shared" si="1"/>
        <v>3.8925477671676828e-004</v>
      </c>
    </row>
    <row r="50" ht="25.949999999999999" hidden="1" customHeight="1">
      <c r="A50" s="16" t="s">
        <v>149</v>
      </c>
      <c r="B50" s="16" t="s">
        <v>150</v>
      </c>
      <c r="C50" s="16" t="s">
        <v>22</v>
      </c>
      <c r="D50" s="16" t="s">
        <v>151</v>
      </c>
      <c r="E50" s="17" t="s">
        <v>24</v>
      </c>
      <c r="F50" s="18">
        <v>9</v>
      </c>
      <c r="G50" s="18"/>
      <c r="H50" s="19">
        <v>10.75</v>
      </c>
      <c r="I50" s="19">
        <f>ROUND(ROUND(H50 * H6, 2) + H50, 2)</f>
        <v>13.85</v>
      </c>
      <c r="J50" s="19">
        <f t="shared" si="0"/>
        <v>124.65000000000001</v>
      </c>
      <c r="K50" s="20">
        <f t="shared" si="1"/>
        <v>1.4800087822640669e-005</v>
      </c>
    </row>
    <row r="51" ht="39" hidden="1" customHeight="1">
      <c r="A51" s="16" t="s">
        <v>152</v>
      </c>
      <c r="B51" s="16" t="s">
        <v>153</v>
      </c>
      <c r="C51" s="16" t="s">
        <v>86</v>
      </c>
      <c r="D51" s="16" t="s">
        <v>154</v>
      </c>
      <c r="E51" s="17" t="s">
        <v>88</v>
      </c>
      <c r="F51" s="18">
        <v>20</v>
      </c>
      <c r="G51" s="18"/>
      <c r="H51" s="19">
        <v>61.890000000000001</v>
      </c>
      <c r="I51" s="19">
        <f>ROUND(ROUND(H51 * H6, 2) + H51, 2)</f>
        <v>79.730000000000004</v>
      </c>
      <c r="J51" s="19">
        <f t="shared" si="0"/>
        <v>1594.5999999999999</v>
      </c>
      <c r="K51" s="20">
        <f t="shared" si="1"/>
        <v>1.8933188962681755e-004</v>
      </c>
    </row>
    <row r="52" ht="25.949999999999999" hidden="1" customHeight="1">
      <c r="A52" s="16" t="s">
        <v>155</v>
      </c>
      <c r="B52" s="16" t="s">
        <v>156</v>
      </c>
      <c r="C52" s="16" t="s">
        <v>86</v>
      </c>
      <c r="D52" s="16" t="s">
        <v>157</v>
      </c>
      <c r="E52" s="17" t="s">
        <v>88</v>
      </c>
      <c r="F52" s="18">
        <v>10</v>
      </c>
      <c r="G52" s="18"/>
      <c r="H52" s="19">
        <v>10.52</v>
      </c>
      <c r="I52" s="19">
        <f>ROUND(ROUND(H52 * H6, 2) + H52, 2)</f>
        <v>13.550000000000001</v>
      </c>
      <c r="J52" s="19">
        <f t="shared" si="0"/>
        <v>135.5</v>
      </c>
      <c r="K52" s="20">
        <f t="shared" si="1"/>
        <v>1.6088342558907424e-005</v>
      </c>
    </row>
    <row r="53" ht="24" hidden="1" customHeight="1">
      <c r="A53" s="16" t="s">
        <v>158</v>
      </c>
      <c r="B53" s="16" t="s">
        <v>159</v>
      </c>
      <c r="C53" s="16" t="s">
        <v>22</v>
      </c>
      <c r="D53" s="16" t="s">
        <v>160</v>
      </c>
      <c r="E53" s="17" t="s">
        <v>56</v>
      </c>
      <c r="F53" s="18">
        <v>50</v>
      </c>
      <c r="G53" s="18"/>
      <c r="H53" s="19">
        <v>14.050000000000001</v>
      </c>
      <c r="I53" s="19">
        <f>ROUND(ROUND(H53 * H6, 2) + H53, 2)</f>
        <v>18.100000000000001</v>
      </c>
      <c r="J53" s="19">
        <f t="shared" si="0"/>
        <v>905</v>
      </c>
      <c r="K53" s="20">
        <f t="shared" si="1"/>
        <v>1.0745350565174331e-004</v>
      </c>
    </row>
    <row r="54" ht="39" hidden="1" customHeight="1">
      <c r="A54" s="16" t="s">
        <v>161</v>
      </c>
      <c r="B54" s="16" t="s">
        <v>162</v>
      </c>
      <c r="C54" s="16" t="s">
        <v>22</v>
      </c>
      <c r="D54" s="16" t="s">
        <v>163</v>
      </c>
      <c r="E54" s="17" t="s">
        <v>24</v>
      </c>
      <c r="F54" s="18">
        <v>2000</v>
      </c>
      <c r="G54" s="18"/>
      <c r="H54" s="19">
        <v>11.949999999999999</v>
      </c>
      <c r="I54" s="19">
        <f>ROUND(ROUND(H54 * H6, 2) + H54, 2)</f>
        <v>15.390000000000001</v>
      </c>
      <c r="J54" s="19">
        <f t="shared" si="0"/>
        <v>30780</v>
      </c>
      <c r="K54" s="20">
        <f t="shared" si="1"/>
        <v>3.6546065237134354e-003</v>
      </c>
    </row>
    <row r="55" ht="39" hidden="1" customHeight="1">
      <c r="A55" s="16" t="s">
        <v>164</v>
      </c>
      <c r="B55" s="16" t="s">
        <v>165</v>
      </c>
      <c r="C55" s="16" t="s">
        <v>22</v>
      </c>
      <c r="D55" s="16" t="s">
        <v>166</v>
      </c>
      <c r="E55" s="17" t="s">
        <v>24</v>
      </c>
      <c r="F55" s="18">
        <v>250</v>
      </c>
      <c r="G55" s="18"/>
      <c r="H55" s="19">
        <v>15.31</v>
      </c>
      <c r="I55" s="19">
        <f>ROUND(ROUND(H55 * H6, 2) + H55, 2)</f>
        <v>19.719999999999999</v>
      </c>
      <c r="J55" s="19">
        <f t="shared" si="0"/>
        <v>4930</v>
      </c>
      <c r="K55" s="20">
        <f t="shared" si="1"/>
        <v>5.8535445620231438e-004</v>
      </c>
    </row>
    <row r="56" ht="24" hidden="1" customHeight="1">
      <c r="A56" s="16" t="s">
        <v>167</v>
      </c>
      <c r="B56" s="16" t="s">
        <v>168</v>
      </c>
      <c r="C56" s="16" t="s">
        <v>86</v>
      </c>
      <c r="D56" s="16" t="s">
        <v>169</v>
      </c>
      <c r="E56" s="17" t="s">
        <v>88</v>
      </c>
      <c r="F56" s="18">
        <v>375</v>
      </c>
      <c r="G56" s="18"/>
      <c r="H56" s="19">
        <v>8.0299999999999994</v>
      </c>
      <c r="I56" s="19">
        <f>ROUND(ROUND(H56 * H6, 2) + H56, 2)</f>
        <v>10.34</v>
      </c>
      <c r="J56" s="19">
        <f t="shared" si="0"/>
        <v>3877.5</v>
      </c>
      <c r="K56" s="20">
        <f t="shared" si="1"/>
        <v>4.6038781012666815e-004</v>
      </c>
    </row>
    <row r="57" ht="24" hidden="1" customHeight="1">
      <c r="A57" s="16" t="s">
        <v>170</v>
      </c>
      <c r="B57" s="16" t="s">
        <v>171</v>
      </c>
      <c r="C57" s="16" t="s">
        <v>86</v>
      </c>
      <c r="D57" s="16" t="s">
        <v>172</v>
      </c>
      <c r="E57" s="17" t="s">
        <v>88</v>
      </c>
      <c r="F57" s="18">
        <v>75</v>
      </c>
      <c r="G57" s="18"/>
      <c r="H57" s="19">
        <v>5.5999999999999996</v>
      </c>
      <c r="I57" s="19">
        <f>ROUND(ROUND(H57 * H6, 2) + H57, 2)</f>
        <v>7.21</v>
      </c>
      <c r="J57" s="19">
        <f t="shared" si="0"/>
        <v>540.75</v>
      </c>
      <c r="K57" s="20">
        <f t="shared" si="1"/>
        <v>6.4204953791359339e-005</v>
      </c>
    </row>
    <row r="58" ht="25.949999999999999" hidden="1" customHeight="1">
      <c r="A58" s="16" t="s">
        <v>173</v>
      </c>
      <c r="B58" s="16" t="s">
        <v>174</v>
      </c>
      <c r="C58" s="16" t="s">
        <v>86</v>
      </c>
      <c r="D58" s="16" t="s">
        <v>175</v>
      </c>
      <c r="E58" s="17" t="s">
        <v>88</v>
      </c>
      <c r="F58" s="18">
        <v>2</v>
      </c>
      <c r="G58" s="18"/>
      <c r="H58" s="19">
        <v>4.3799999999999999</v>
      </c>
      <c r="I58" s="19">
        <f>ROUND(ROUND(H58 * H6, 2) + H58, 2)</f>
        <v>5.6399999999999997</v>
      </c>
      <c r="J58" s="19">
        <f t="shared" si="0"/>
        <v>11.279999999999999</v>
      </c>
      <c r="K58" s="20">
        <f t="shared" si="1"/>
        <v>1.3393099930957619e-006</v>
      </c>
    </row>
    <row r="59" ht="25.949999999999999" hidden="1" customHeight="1">
      <c r="A59" s="16" t="s">
        <v>176</v>
      </c>
      <c r="B59" s="16" t="s">
        <v>177</v>
      </c>
      <c r="C59" s="16" t="s">
        <v>86</v>
      </c>
      <c r="D59" s="16" t="s">
        <v>178</v>
      </c>
      <c r="E59" s="17" t="s">
        <v>88</v>
      </c>
      <c r="F59" s="18">
        <v>2</v>
      </c>
      <c r="G59" s="18"/>
      <c r="H59" s="19">
        <v>1.7</v>
      </c>
      <c r="I59" s="19">
        <f>ROUND(ROUND(H59 * H6, 2) + H59, 2)</f>
        <v>2.1899999999999999</v>
      </c>
      <c r="J59" s="19">
        <f t="shared" si="0"/>
        <v>4.3799999999999999</v>
      </c>
      <c r="K59" s="20">
        <f t="shared" si="1"/>
        <v>5.2005122072335436e-007</v>
      </c>
    </row>
    <row r="60" ht="25.949999999999999" hidden="1" customHeight="1">
      <c r="A60" s="16" t="s">
        <v>179</v>
      </c>
      <c r="B60" s="16" t="s">
        <v>180</v>
      </c>
      <c r="C60" s="16" t="s">
        <v>86</v>
      </c>
      <c r="D60" s="16" t="s">
        <v>181</v>
      </c>
      <c r="E60" s="17" t="s">
        <v>88</v>
      </c>
      <c r="F60" s="18">
        <v>2</v>
      </c>
      <c r="G60" s="18"/>
      <c r="H60" s="19">
        <v>8.9100000000000001</v>
      </c>
      <c r="I60" s="19">
        <f>ROUND(ROUND(H60 * H6, 2) + H60, 2)</f>
        <v>11.48</v>
      </c>
      <c r="J60" s="19">
        <f t="shared" si="0"/>
        <v>22.960000000000001</v>
      </c>
      <c r="K60" s="20">
        <f t="shared" si="1"/>
        <v>2.7261132483580402e-006</v>
      </c>
    </row>
    <row r="61" ht="25.949999999999999" hidden="1" customHeight="1">
      <c r="A61" s="16" t="s">
        <v>182</v>
      </c>
      <c r="B61" s="16" t="s">
        <v>183</v>
      </c>
      <c r="C61" s="16" t="s">
        <v>86</v>
      </c>
      <c r="D61" s="16" t="s">
        <v>184</v>
      </c>
      <c r="E61" s="17" t="s">
        <v>88</v>
      </c>
      <c r="F61" s="18">
        <v>2</v>
      </c>
      <c r="G61" s="18"/>
      <c r="H61" s="19">
        <v>6.1100000000000003</v>
      </c>
      <c r="I61" s="19">
        <f>ROUND(ROUND(H61 * H6, 2) + H61, 2)</f>
        <v>7.8700000000000001</v>
      </c>
      <c r="J61" s="19">
        <f t="shared" si="0"/>
        <v>15.74</v>
      </c>
      <c r="K61" s="20">
        <f t="shared" si="1"/>
        <v>1.8688598662524195e-006</v>
      </c>
    </row>
    <row r="62" ht="25.949999999999999" hidden="1" customHeight="1">
      <c r="A62" s="16" t="s">
        <v>185</v>
      </c>
      <c r="B62" s="16" t="s">
        <v>186</v>
      </c>
      <c r="C62" s="16" t="s">
        <v>86</v>
      </c>
      <c r="D62" s="16" t="s">
        <v>187</v>
      </c>
      <c r="E62" s="17" t="s">
        <v>88</v>
      </c>
      <c r="F62" s="18">
        <v>2</v>
      </c>
      <c r="G62" s="18"/>
      <c r="H62" s="19">
        <v>13.57</v>
      </c>
      <c r="I62" s="19">
        <f>ROUND(ROUND(H62 * H6, 2) + H62, 2)</f>
        <v>17.48</v>
      </c>
      <c r="J62" s="19">
        <f t="shared" si="0"/>
        <v>34.960000000000001</v>
      </c>
      <c r="K62" s="20">
        <f t="shared" si="1"/>
        <v>4.1509111133535316e-006</v>
      </c>
    </row>
    <row r="63" ht="25.949999999999999" hidden="1" customHeight="1">
      <c r="A63" s="16" t="s">
        <v>188</v>
      </c>
      <c r="B63" s="16" t="s">
        <v>189</v>
      </c>
      <c r="C63" s="16" t="s">
        <v>86</v>
      </c>
      <c r="D63" s="16" t="s">
        <v>190</v>
      </c>
      <c r="E63" s="17" t="s">
        <v>88</v>
      </c>
      <c r="F63" s="18">
        <v>2</v>
      </c>
      <c r="G63" s="18"/>
      <c r="H63" s="19">
        <v>1.47</v>
      </c>
      <c r="I63" s="19">
        <f>ROUND(ROUND(H63 * H6, 2) + H63, 2)</f>
        <v>1.8899999999999999</v>
      </c>
      <c r="J63" s="19">
        <f t="shared" si="0"/>
        <v>3.7799999999999998</v>
      </c>
      <c r="K63" s="20">
        <f t="shared" si="1"/>
        <v>4.4881132747357978e-007</v>
      </c>
    </row>
    <row r="64" ht="39" hidden="1" customHeight="1">
      <c r="A64" s="16" t="s">
        <v>191</v>
      </c>
      <c r="B64" s="16" t="s">
        <v>192</v>
      </c>
      <c r="C64" s="16" t="s">
        <v>86</v>
      </c>
      <c r="D64" s="16" t="s">
        <v>193</v>
      </c>
      <c r="E64" s="17" t="s">
        <v>88</v>
      </c>
      <c r="F64" s="18">
        <v>184</v>
      </c>
      <c r="G64" s="18"/>
      <c r="H64" s="19">
        <v>2.3999999999999999</v>
      </c>
      <c r="I64" s="19">
        <f>ROUND(ROUND(H64 * H6, 2) + H64, 2)</f>
        <v>3.0899999999999999</v>
      </c>
      <c r="J64" s="19">
        <f t="shared" si="0"/>
        <v>568.55999999999995</v>
      </c>
      <c r="K64" s="20">
        <f t="shared" si="1"/>
        <v>6.7506922843486375e-005</v>
      </c>
    </row>
    <row r="65" ht="24" hidden="1" customHeight="1">
      <c r="A65" s="16" t="s">
        <v>194</v>
      </c>
      <c r="B65" s="16" t="s">
        <v>195</v>
      </c>
      <c r="C65" s="16" t="s">
        <v>86</v>
      </c>
      <c r="D65" s="16" t="s">
        <v>196</v>
      </c>
      <c r="E65" s="17" t="s">
        <v>197</v>
      </c>
      <c r="F65" s="18">
        <v>2</v>
      </c>
      <c r="G65" s="18"/>
      <c r="H65" s="19">
        <v>4.25</v>
      </c>
      <c r="I65" s="19">
        <f>ROUND(ROUND(H65 * H6, 2) + H65, 2)</f>
        <v>5.4699999999999998</v>
      </c>
      <c r="J65" s="19">
        <f t="shared" si="0"/>
        <v>10.94</v>
      </c>
      <c r="K65" s="20">
        <f t="shared" si="1"/>
        <v>1.298940720254223e-006</v>
      </c>
    </row>
    <row r="66" ht="24" hidden="1" customHeight="1">
      <c r="A66" s="16" t="s">
        <v>198</v>
      </c>
      <c r="B66" s="16" t="s">
        <v>199</v>
      </c>
      <c r="C66" s="16" t="s">
        <v>86</v>
      </c>
      <c r="D66" s="16" t="s">
        <v>200</v>
      </c>
      <c r="E66" s="17" t="s">
        <v>197</v>
      </c>
      <c r="F66" s="18">
        <v>4</v>
      </c>
      <c r="G66" s="18"/>
      <c r="H66" s="19">
        <v>7.7300000000000004</v>
      </c>
      <c r="I66" s="19">
        <f>ROUND(ROUND(H66 * H6, 2) + H66, 2)</f>
        <v>9.9600000000000009</v>
      </c>
      <c r="J66" s="19">
        <f t="shared" si="0"/>
        <v>39.840000000000003</v>
      </c>
      <c r="K66" s="20">
        <f t="shared" si="1"/>
        <v>4.7303289117850316e-006</v>
      </c>
    </row>
    <row r="67" ht="24" hidden="1" customHeight="1">
      <c r="A67" s="16" t="s">
        <v>201</v>
      </c>
      <c r="B67" s="16" t="s">
        <v>202</v>
      </c>
      <c r="C67" s="16" t="s">
        <v>86</v>
      </c>
      <c r="D67" s="16" t="s">
        <v>203</v>
      </c>
      <c r="E67" s="17" t="s">
        <v>197</v>
      </c>
      <c r="F67" s="18">
        <v>2</v>
      </c>
      <c r="G67" s="18"/>
      <c r="H67" s="19">
        <v>13.279999999999999</v>
      </c>
      <c r="I67" s="19">
        <f>ROUND(ROUND(H67 * H6, 2) + H67, 2)</f>
        <v>17.109999999999999</v>
      </c>
      <c r="J67" s="19">
        <f t="shared" si="0"/>
        <v>34.219999999999999</v>
      </c>
      <c r="K67" s="20">
        <f t="shared" si="1"/>
        <v>4.0630485783454765e-006</v>
      </c>
    </row>
    <row r="68" ht="25.949999999999999" hidden="1" customHeight="1">
      <c r="A68" s="16" t="s">
        <v>204</v>
      </c>
      <c r="B68" s="16" t="s">
        <v>205</v>
      </c>
      <c r="C68" s="16" t="s">
        <v>22</v>
      </c>
      <c r="D68" s="16" t="s">
        <v>206</v>
      </c>
      <c r="E68" s="17" t="s">
        <v>31</v>
      </c>
      <c r="F68" s="18">
        <v>4</v>
      </c>
      <c r="G68" s="18"/>
      <c r="H68" s="19">
        <v>25.809999999999999</v>
      </c>
      <c r="I68" s="19">
        <f>ROUND(ROUND(H68 * H6, 2) + H68, 2)</f>
        <v>33.25</v>
      </c>
      <c r="J68" s="19">
        <f t="shared" si="0"/>
        <v>133</v>
      </c>
      <c r="K68" s="20">
        <f t="shared" si="1"/>
        <v>1.5791509670366697e-005</v>
      </c>
    </row>
    <row r="69" ht="25.949999999999999" hidden="1" customHeight="1">
      <c r="A69" s="16" t="s">
        <v>207</v>
      </c>
      <c r="B69" s="16" t="s">
        <v>208</v>
      </c>
      <c r="C69" s="16" t="s">
        <v>22</v>
      </c>
      <c r="D69" s="16" t="s">
        <v>209</v>
      </c>
      <c r="E69" s="17" t="s">
        <v>31</v>
      </c>
      <c r="F69" s="18">
        <v>4</v>
      </c>
      <c r="G69" s="18"/>
      <c r="H69" s="19">
        <v>6.1500000000000004</v>
      </c>
      <c r="I69" s="19">
        <f>ROUND(ROUND(H69 * H6, 2) + H69, 2)</f>
        <v>7.9199999999999999</v>
      </c>
      <c r="J69" s="19">
        <f t="shared" si="0"/>
        <v>31.68</v>
      </c>
      <c r="K69" s="20">
        <f t="shared" si="1"/>
        <v>3.7614663635880975e-006</v>
      </c>
    </row>
    <row r="70" ht="39" hidden="1" customHeight="1">
      <c r="A70" s="16" t="s">
        <v>210</v>
      </c>
      <c r="B70" s="16" t="s">
        <v>211</v>
      </c>
      <c r="C70" s="16" t="s">
        <v>22</v>
      </c>
      <c r="D70" s="16" t="s">
        <v>212</v>
      </c>
      <c r="E70" s="17" t="s">
        <v>24</v>
      </c>
      <c r="F70" s="18">
        <v>2</v>
      </c>
      <c r="G70" s="18"/>
      <c r="H70" s="19">
        <v>0.60999999999999999</v>
      </c>
      <c r="I70" s="19">
        <f>ROUND(ROUND(H70 * H6, 2) + H70, 2)</f>
        <v>0.79000000000000004</v>
      </c>
      <c r="J70" s="19">
        <f t="shared" si="0"/>
        <v>1.5800000000000001</v>
      </c>
      <c r="K70" s="20">
        <f t="shared" si="1"/>
        <v>1.8759838555773973e-007</v>
      </c>
    </row>
    <row r="71" ht="52.049999999999997" hidden="1" customHeight="1">
      <c r="A71" s="16" t="s">
        <v>213</v>
      </c>
      <c r="B71" s="16" t="s">
        <v>214</v>
      </c>
      <c r="C71" s="16" t="s">
        <v>22</v>
      </c>
      <c r="D71" s="16" t="s">
        <v>215</v>
      </c>
      <c r="E71" s="17" t="s">
        <v>24</v>
      </c>
      <c r="F71" s="18">
        <v>6</v>
      </c>
      <c r="G71" s="18"/>
      <c r="H71" s="19">
        <v>957.62</v>
      </c>
      <c r="I71" s="19">
        <f>ROUND(ROUND(H71 * H6, 2) + H71, 2)</f>
        <v>1233.6099999999999</v>
      </c>
      <c r="J71" s="19">
        <f t="shared" si="0"/>
        <v>7401.6599999999999</v>
      </c>
      <c r="K71" s="20">
        <f t="shared" si="1"/>
        <v>8.7882244711854404e-004</v>
      </c>
    </row>
    <row r="72" ht="39" hidden="1" customHeight="1">
      <c r="A72" s="16" t="s">
        <v>216</v>
      </c>
      <c r="B72" s="16" t="s">
        <v>217</v>
      </c>
      <c r="C72" s="16" t="s">
        <v>86</v>
      </c>
      <c r="D72" s="16" t="s">
        <v>218</v>
      </c>
      <c r="E72" s="17" t="s">
        <v>88</v>
      </c>
      <c r="F72" s="18">
        <v>2</v>
      </c>
      <c r="G72" s="18"/>
      <c r="H72" s="19">
        <v>251.88999999999999</v>
      </c>
      <c r="I72" s="19">
        <f>ROUND(ROUND(H72 * H6, 2) + H72, 2)</f>
        <v>324.48000000000002</v>
      </c>
      <c r="J72" s="19">
        <f t="shared" si="0"/>
        <v>648.96000000000004</v>
      </c>
      <c r="K72" s="20">
        <f t="shared" si="1"/>
        <v>7.7053068538956177e-005</v>
      </c>
    </row>
    <row r="73" ht="39" hidden="1" customHeight="1">
      <c r="A73" s="16" t="s">
        <v>219</v>
      </c>
      <c r="B73" s="16" t="s">
        <v>220</v>
      </c>
      <c r="C73" s="16" t="s">
        <v>86</v>
      </c>
      <c r="D73" s="16" t="s">
        <v>221</v>
      </c>
      <c r="E73" s="17" t="s">
        <v>88</v>
      </c>
      <c r="F73" s="18">
        <v>1</v>
      </c>
      <c r="G73" s="18"/>
      <c r="H73" s="19">
        <v>79.829999999999998</v>
      </c>
      <c r="I73" s="19">
        <f>ROUND(ROUND(H73 * H6, 2) + H73, 2)</f>
        <v>102.84</v>
      </c>
      <c r="J73" s="19">
        <f t="shared" ref="J73:J136" si="2">ROUND(F73 * I73,2)</f>
        <v>102.84</v>
      </c>
      <c r="K73" s="20">
        <f t="shared" si="1"/>
        <v>1.2210517703011362e-005</v>
      </c>
    </row>
    <row r="74" ht="39" hidden="1" customHeight="1">
      <c r="A74" s="16" t="s">
        <v>222</v>
      </c>
      <c r="B74" s="16" t="s">
        <v>223</v>
      </c>
      <c r="C74" s="16" t="s">
        <v>22</v>
      </c>
      <c r="D74" s="16" t="s">
        <v>224</v>
      </c>
      <c r="E74" s="17" t="s">
        <v>24</v>
      </c>
      <c r="F74" s="18">
        <v>1000</v>
      </c>
      <c r="G74" s="18"/>
      <c r="H74" s="19">
        <v>57.100000000000001</v>
      </c>
      <c r="I74" s="19">
        <f>ROUND(ROUND(H74 * H6, 2) + H74, 2)</f>
        <v>73.560000000000002</v>
      </c>
      <c r="J74" s="19">
        <f t="shared" si="2"/>
        <v>73560</v>
      </c>
      <c r="K74" s="20">
        <f t="shared" ref="K74:K137" si="3">J74/$J$582</f>
        <v>8.734010912422362e-003</v>
      </c>
    </row>
    <row r="75" ht="24" hidden="1" customHeight="1">
      <c r="A75" s="16" t="s">
        <v>225</v>
      </c>
      <c r="B75" s="16" t="s">
        <v>226</v>
      </c>
      <c r="C75" s="16" t="s">
        <v>86</v>
      </c>
      <c r="D75" s="16" t="s">
        <v>227</v>
      </c>
      <c r="E75" s="17" t="s">
        <v>88</v>
      </c>
      <c r="F75" s="18">
        <v>10</v>
      </c>
      <c r="G75" s="18"/>
      <c r="H75" s="19">
        <v>2.8199999999999998</v>
      </c>
      <c r="I75" s="19">
        <f>ROUND(ROUND(H75 * H6, 2) + H75, 2)</f>
        <v>3.6299999999999999</v>
      </c>
      <c r="J75" s="19">
        <f t="shared" si="2"/>
        <v>36.299999999999997</v>
      </c>
      <c r="K75" s="20">
        <f t="shared" si="3"/>
        <v>4.3100135416113614e-006</v>
      </c>
    </row>
    <row r="76" ht="25.949999999999999" hidden="1" customHeight="1">
      <c r="A76" s="16" t="s">
        <v>228</v>
      </c>
      <c r="B76" s="16" t="s">
        <v>229</v>
      </c>
      <c r="C76" s="16" t="s">
        <v>22</v>
      </c>
      <c r="D76" s="16" t="s">
        <v>230</v>
      </c>
      <c r="E76" s="17" t="s">
        <v>56</v>
      </c>
      <c r="F76" s="18">
        <v>100</v>
      </c>
      <c r="G76" s="18"/>
      <c r="H76" s="19">
        <v>12.43</v>
      </c>
      <c r="I76" s="19">
        <f>ROUND(ROUND(H76 * H6, 2) + H76, 2)</f>
        <v>16.010000000000002</v>
      </c>
      <c r="J76" s="19">
        <f t="shared" si="2"/>
        <v>1601</v>
      </c>
      <c r="K76" s="20">
        <f t="shared" si="3"/>
        <v>1.9009178182148183e-004</v>
      </c>
    </row>
    <row r="77" ht="25.949999999999999" hidden="1" customHeight="1">
      <c r="A77" s="16" t="s">
        <v>231</v>
      </c>
      <c r="B77" s="16" t="s">
        <v>232</v>
      </c>
      <c r="C77" s="16" t="s">
        <v>22</v>
      </c>
      <c r="D77" s="16" t="s">
        <v>233</v>
      </c>
      <c r="E77" s="17" t="s">
        <v>56</v>
      </c>
      <c r="F77" s="18">
        <v>20</v>
      </c>
      <c r="G77" s="18"/>
      <c r="H77" s="19">
        <v>26.670000000000002</v>
      </c>
      <c r="I77" s="19">
        <f>ROUND(ROUND(H77 * H6, 2) + H77, 2)</f>
        <v>34.359999999999999</v>
      </c>
      <c r="J77" s="19">
        <f t="shared" si="2"/>
        <v>687.20000000000005</v>
      </c>
      <c r="K77" s="20">
        <f t="shared" si="3"/>
        <v>8.1593424402075145e-005</v>
      </c>
    </row>
    <row r="78" ht="24" hidden="1" customHeight="1">
      <c r="A78" s="16" t="s">
        <v>234</v>
      </c>
      <c r="B78" s="16" t="s">
        <v>235</v>
      </c>
      <c r="C78" s="16" t="s">
        <v>22</v>
      </c>
      <c r="D78" s="16" t="s">
        <v>236</v>
      </c>
      <c r="E78" s="17" t="s">
        <v>31</v>
      </c>
      <c r="F78" s="18">
        <v>4</v>
      </c>
      <c r="G78" s="18"/>
      <c r="H78" s="19">
        <v>3.73</v>
      </c>
      <c r="I78" s="19">
        <f>ROUND(ROUND(H78 * H6, 2) + H78, 2)</f>
        <v>4.7999999999999998</v>
      </c>
      <c r="J78" s="19">
        <f t="shared" si="2"/>
        <v>19.199999999999999</v>
      </c>
      <c r="K78" s="20">
        <f t="shared" si="3"/>
        <v>2.2796765839927864e-006</v>
      </c>
    </row>
    <row r="79" ht="24" hidden="1" customHeight="1">
      <c r="A79" s="12" t="s">
        <v>237</v>
      </c>
      <c r="B79" s="12" t="s">
        <v>18</v>
      </c>
      <c r="C79" s="12"/>
      <c r="D79" s="12" t="s">
        <v>238</v>
      </c>
      <c r="E79" s="13"/>
      <c r="F79" s="14"/>
      <c r="G79" s="14"/>
      <c r="H79" s="14"/>
      <c r="I79" s="15"/>
      <c r="J79" s="15"/>
      <c r="K79" s="20">
        <f t="shared" si="3"/>
        <v>0</v>
      </c>
    </row>
    <row r="80" ht="24" hidden="1" customHeight="1">
      <c r="A80" s="12" t="s">
        <v>239</v>
      </c>
      <c r="B80" s="12" t="s">
        <v>18</v>
      </c>
      <c r="C80" s="12"/>
      <c r="D80" s="12" t="s">
        <v>240</v>
      </c>
      <c r="E80" s="13"/>
      <c r="F80" s="14"/>
      <c r="G80" s="14"/>
      <c r="H80" s="14"/>
      <c r="I80" s="15"/>
      <c r="J80" s="15"/>
      <c r="K80" s="20">
        <f t="shared" si="3"/>
        <v>0</v>
      </c>
    </row>
    <row r="81" ht="24" hidden="1" customHeight="1">
      <c r="A81" s="16" t="s">
        <v>241</v>
      </c>
      <c r="B81" s="16" t="s">
        <v>242</v>
      </c>
      <c r="C81" s="16" t="s">
        <v>22</v>
      </c>
      <c r="D81" s="16" t="s">
        <v>243</v>
      </c>
      <c r="E81" s="17" t="s">
        <v>244</v>
      </c>
      <c r="F81" s="18">
        <v>20</v>
      </c>
      <c r="G81" s="18"/>
      <c r="H81" s="19">
        <v>74.739999999999995</v>
      </c>
      <c r="I81" s="19">
        <f>ROUND(ROUND(H81 * H6, 2) + H81, 2)</f>
        <v>96.280000000000001</v>
      </c>
      <c r="J81" s="19">
        <f t="shared" si="2"/>
        <v>1925.5999999999999</v>
      </c>
      <c r="K81" s="20">
        <f t="shared" si="3"/>
        <v>2.2863256406960986e-004</v>
      </c>
    </row>
    <row r="82" ht="24" hidden="1" customHeight="1">
      <c r="A82" s="16" t="s">
        <v>245</v>
      </c>
      <c r="B82" s="16" t="s">
        <v>246</v>
      </c>
      <c r="C82" s="16" t="s">
        <v>247</v>
      </c>
      <c r="D82" s="16" t="s">
        <v>248</v>
      </c>
      <c r="E82" s="17" t="s">
        <v>88</v>
      </c>
      <c r="F82" s="18">
        <v>12</v>
      </c>
      <c r="G82" s="18"/>
      <c r="H82" s="19">
        <v>1.52</v>
      </c>
      <c r="I82" s="19">
        <f>ROUND(ROUND(H82 * H6, 2) + H82, 2)</f>
        <v>1.96</v>
      </c>
      <c r="J82" s="19">
        <f t="shared" si="2"/>
        <v>23.52</v>
      </c>
      <c r="K82" s="20">
        <f t="shared" si="3"/>
        <v>2.7926038153911633e-006</v>
      </c>
    </row>
    <row r="83" ht="24" hidden="1" customHeight="1">
      <c r="A83" s="16" t="s">
        <v>249</v>
      </c>
      <c r="B83" s="16" t="s">
        <v>250</v>
      </c>
      <c r="C83" s="16" t="s">
        <v>86</v>
      </c>
      <c r="D83" s="16" t="s">
        <v>251</v>
      </c>
      <c r="E83" s="17" t="s">
        <v>88</v>
      </c>
      <c r="F83" s="18">
        <v>50</v>
      </c>
      <c r="G83" s="18"/>
      <c r="H83" s="19">
        <v>41.899999999999999</v>
      </c>
      <c r="I83" s="19">
        <f>ROUND(ROUND(H83 * H6, 2) + H83, 2)</f>
        <v>53.979999999999997</v>
      </c>
      <c r="J83" s="19">
        <f t="shared" si="2"/>
        <v>2699</v>
      </c>
      <c r="K83" s="20">
        <f t="shared" si="3"/>
        <v>3.2046078646856926e-004</v>
      </c>
    </row>
    <row r="84" ht="39" hidden="1" customHeight="1">
      <c r="A84" s="16" t="s">
        <v>252</v>
      </c>
      <c r="B84" s="16" t="s">
        <v>253</v>
      </c>
      <c r="C84" s="16" t="s">
        <v>22</v>
      </c>
      <c r="D84" s="16" t="s">
        <v>254</v>
      </c>
      <c r="E84" s="17" t="s">
        <v>56</v>
      </c>
      <c r="F84" s="18">
        <v>2</v>
      </c>
      <c r="G84" s="18"/>
      <c r="H84" s="19">
        <v>915.59000000000003</v>
      </c>
      <c r="I84" s="19">
        <f>ROUND(ROUND(H84 * H6, 2) + H84, 2)</f>
        <v>1179.46</v>
      </c>
      <c r="J84" s="19">
        <f t="shared" si="2"/>
        <v>2358.9200000000001</v>
      </c>
      <c r="K84" s="20">
        <f t="shared" si="3"/>
        <v>2.8008201497459705e-004</v>
      </c>
    </row>
    <row r="85" ht="39" hidden="1" customHeight="1">
      <c r="A85" s="16" t="s">
        <v>255</v>
      </c>
      <c r="B85" s="16" t="s">
        <v>256</v>
      </c>
      <c r="C85" s="16" t="s">
        <v>22</v>
      </c>
      <c r="D85" s="16" t="s">
        <v>257</v>
      </c>
      <c r="E85" s="17" t="s">
        <v>24</v>
      </c>
      <c r="F85" s="18">
        <v>2</v>
      </c>
      <c r="G85" s="18"/>
      <c r="H85" s="19">
        <v>167.74000000000001</v>
      </c>
      <c r="I85" s="19">
        <f>ROUND(ROUND(H85 * H6, 2) + H85, 2)</f>
        <v>216.08000000000001</v>
      </c>
      <c r="J85" s="19">
        <f t="shared" si="2"/>
        <v>432.16000000000003</v>
      </c>
      <c r="K85" s="20">
        <f t="shared" si="3"/>
        <v>5.1311720444704298e-005</v>
      </c>
    </row>
    <row r="86" ht="39" hidden="1" customHeight="1">
      <c r="A86" s="16" t="s">
        <v>258</v>
      </c>
      <c r="B86" s="16" t="s">
        <v>259</v>
      </c>
      <c r="C86" s="16" t="s">
        <v>86</v>
      </c>
      <c r="D86" s="16" t="s">
        <v>260</v>
      </c>
      <c r="E86" s="17" t="s">
        <v>88</v>
      </c>
      <c r="F86" s="18">
        <v>2</v>
      </c>
      <c r="G86" s="18"/>
      <c r="H86" s="19">
        <v>111.38</v>
      </c>
      <c r="I86" s="19">
        <f>ROUND(ROUND(H86 * H6, 2) + H86, 2)</f>
        <v>143.47999999999999</v>
      </c>
      <c r="J86" s="19">
        <f t="shared" si="2"/>
        <v>286.95999999999998</v>
      </c>
      <c r="K86" s="20">
        <f t="shared" si="3"/>
        <v>3.4071666278258849e-005</v>
      </c>
    </row>
    <row r="87" ht="39" hidden="1" customHeight="1">
      <c r="A87" s="16" t="s">
        <v>261</v>
      </c>
      <c r="B87" s="16" t="s">
        <v>262</v>
      </c>
      <c r="C87" s="16" t="s">
        <v>86</v>
      </c>
      <c r="D87" s="16" t="s">
        <v>263</v>
      </c>
      <c r="E87" s="17" t="s">
        <v>88</v>
      </c>
      <c r="F87" s="18">
        <v>2</v>
      </c>
      <c r="G87" s="18"/>
      <c r="H87" s="19">
        <v>296.64999999999998</v>
      </c>
      <c r="I87" s="19">
        <f>ROUND(ROUND(H87 * H6, 2) + H87, 2)</f>
        <v>382.13999999999999</v>
      </c>
      <c r="J87" s="19">
        <f t="shared" si="2"/>
        <v>764.27999999999997</v>
      </c>
      <c r="K87" s="20">
        <f t="shared" si="3"/>
        <v>9.0745376021562844e-005</v>
      </c>
    </row>
    <row r="88" ht="39" hidden="1" customHeight="1">
      <c r="A88" s="16" t="s">
        <v>264</v>
      </c>
      <c r="B88" s="16" t="s">
        <v>265</v>
      </c>
      <c r="C88" s="16" t="s">
        <v>86</v>
      </c>
      <c r="D88" s="16" t="s">
        <v>266</v>
      </c>
      <c r="E88" s="17" t="s">
        <v>88</v>
      </c>
      <c r="F88" s="18">
        <v>6</v>
      </c>
      <c r="G88" s="18"/>
      <c r="H88" s="19">
        <v>28.73</v>
      </c>
      <c r="I88" s="19">
        <f>ROUND(ROUND(H88 * H6, 2) + H88, 2)</f>
        <v>37.009999999999998</v>
      </c>
      <c r="J88" s="19">
        <f t="shared" si="2"/>
        <v>222.06</v>
      </c>
      <c r="K88" s="20">
        <f t="shared" si="3"/>
        <v>2.636588449174157e-005</v>
      </c>
    </row>
    <row r="89" ht="24" hidden="1" customHeight="1">
      <c r="A89" s="16" t="s">
        <v>267</v>
      </c>
      <c r="B89" s="16" t="s">
        <v>268</v>
      </c>
      <c r="C89" s="16" t="s">
        <v>22</v>
      </c>
      <c r="D89" s="16" t="s">
        <v>269</v>
      </c>
      <c r="E89" s="17" t="s">
        <v>24</v>
      </c>
      <c r="F89" s="18">
        <v>12</v>
      </c>
      <c r="G89" s="18"/>
      <c r="H89" s="19">
        <v>8.9700000000000006</v>
      </c>
      <c r="I89" s="19">
        <f>ROUND(ROUND(H89 * H6, 2) + H89, 2)</f>
        <v>11.56</v>
      </c>
      <c r="J89" s="19">
        <f t="shared" si="2"/>
        <v>138.72</v>
      </c>
      <c r="K89" s="20">
        <f t="shared" si="3"/>
        <v>1.6470663319347881e-005</v>
      </c>
    </row>
    <row r="90" ht="25.949999999999999" hidden="1" customHeight="1">
      <c r="A90" s="16" t="s">
        <v>270</v>
      </c>
      <c r="B90" s="16" t="s">
        <v>271</v>
      </c>
      <c r="C90" s="16" t="s">
        <v>86</v>
      </c>
      <c r="D90" s="16" t="s">
        <v>272</v>
      </c>
      <c r="E90" s="17" t="s">
        <v>88</v>
      </c>
      <c r="F90" s="18">
        <v>10</v>
      </c>
      <c r="G90" s="18"/>
      <c r="H90" s="19">
        <v>30.510000000000002</v>
      </c>
      <c r="I90" s="19">
        <f>ROUND(ROUND(H90 * H6, 2) + H90, 2)</f>
        <v>39.299999999999997</v>
      </c>
      <c r="J90" s="19">
        <f t="shared" si="2"/>
        <v>393</v>
      </c>
      <c r="K90" s="20">
        <f t="shared" si="3"/>
        <v>4.6662130078602344e-005</v>
      </c>
    </row>
    <row r="91" ht="25.949999999999999" hidden="1" customHeight="1">
      <c r="A91" s="16" t="s">
        <v>273</v>
      </c>
      <c r="B91" s="16" t="s">
        <v>274</v>
      </c>
      <c r="C91" s="16" t="s">
        <v>86</v>
      </c>
      <c r="D91" s="16" t="s">
        <v>275</v>
      </c>
      <c r="E91" s="17" t="s">
        <v>88</v>
      </c>
      <c r="F91" s="18">
        <v>4</v>
      </c>
      <c r="G91" s="18"/>
      <c r="H91" s="19">
        <v>444.44999999999999</v>
      </c>
      <c r="I91" s="19">
        <f>ROUND(ROUND(H91 * H6, 2) + H91, 2)</f>
        <v>572.53999999999996</v>
      </c>
      <c r="J91" s="19">
        <f t="shared" si="2"/>
        <v>2290.1599999999999</v>
      </c>
      <c r="K91" s="20">
        <f t="shared" si="3"/>
        <v>2.7191792320817288e-004</v>
      </c>
    </row>
    <row r="92" ht="24" hidden="1" customHeight="1">
      <c r="A92" s="16" t="s">
        <v>276</v>
      </c>
      <c r="B92" s="16" t="s">
        <v>277</v>
      </c>
      <c r="C92" s="16" t="s">
        <v>278</v>
      </c>
      <c r="D92" s="16" t="s">
        <v>279</v>
      </c>
      <c r="E92" s="17" t="s">
        <v>280</v>
      </c>
      <c r="F92" s="18">
        <v>2</v>
      </c>
      <c r="G92" s="18"/>
      <c r="H92" s="19">
        <v>2733.79</v>
      </c>
      <c r="I92" s="19">
        <f>ROUND(ROUND(H92 * H6, 2) + H92, 2)</f>
        <v>3521.6700000000001</v>
      </c>
      <c r="J92" s="19">
        <f t="shared" si="2"/>
        <v>7043.3400000000001</v>
      </c>
      <c r="K92" s="20">
        <f t="shared" si="3"/>
        <v>8.3627798286977869e-004</v>
      </c>
    </row>
    <row r="93" ht="25.949999999999999" hidden="1" customHeight="1">
      <c r="A93" s="16" t="s">
        <v>281</v>
      </c>
      <c r="B93" s="16" t="s">
        <v>282</v>
      </c>
      <c r="C93" s="16" t="s">
        <v>86</v>
      </c>
      <c r="D93" s="16" t="s">
        <v>283</v>
      </c>
      <c r="E93" s="17" t="s">
        <v>88</v>
      </c>
      <c r="F93" s="18">
        <v>3</v>
      </c>
      <c r="G93" s="18"/>
      <c r="H93" s="19">
        <v>43.590000000000003</v>
      </c>
      <c r="I93" s="19">
        <f>ROUND(ROUND(H93 * H6, 2) + H93, 2)</f>
        <v>56.149999999999999</v>
      </c>
      <c r="J93" s="19">
        <f t="shared" si="2"/>
        <v>168.44999999999999</v>
      </c>
      <c r="K93" s="20">
        <f t="shared" si="3"/>
        <v>2.0000600029874211e-005</v>
      </c>
    </row>
    <row r="94" ht="39" hidden="1" customHeight="1">
      <c r="A94" s="16" t="s">
        <v>284</v>
      </c>
      <c r="B94" s="16" t="s">
        <v>285</v>
      </c>
      <c r="C94" s="16" t="s">
        <v>22</v>
      </c>
      <c r="D94" s="16" t="s">
        <v>286</v>
      </c>
      <c r="E94" s="17" t="s">
        <v>24</v>
      </c>
      <c r="F94" s="18">
        <v>15</v>
      </c>
      <c r="G94" s="18"/>
      <c r="H94" s="19">
        <v>92.260000000000005</v>
      </c>
      <c r="I94" s="19">
        <f>ROUND(ROUND(H94 * H6, 2) + H94, 2)</f>
        <v>118.84999999999999</v>
      </c>
      <c r="J94" s="19">
        <f t="shared" si="2"/>
        <v>1782.75</v>
      </c>
      <c r="K94" s="20">
        <f t="shared" si="3"/>
        <v>2.1167153281839271e-004</v>
      </c>
    </row>
    <row r="95" ht="24" hidden="1" customHeight="1">
      <c r="A95" s="16" t="s">
        <v>287</v>
      </c>
      <c r="B95" s="16" t="s">
        <v>288</v>
      </c>
      <c r="C95" s="16" t="s">
        <v>247</v>
      </c>
      <c r="D95" s="16" t="s">
        <v>289</v>
      </c>
      <c r="E95" s="17" t="s">
        <v>88</v>
      </c>
      <c r="F95" s="18">
        <v>4</v>
      </c>
      <c r="G95" s="18"/>
      <c r="H95" s="19">
        <v>171.75</v>
      </c>
      <c r="I95" s="19">
        <f>ROUND(ROUND(H95 * H6, 2) + H95, 2)</f>
        <v>221.25</v>
      </c>
      <c r="J95" s="19">
        <f t="shared" si="2"/>
        <v>885</v>
      </c>
      <c r="K95" s="20">
        <f t="shared" si="3"/>
        <v>1.0507884254341749e-004</v>
      </c>
    </row>
    <row r="96" ht="24" hidden="1" customHeight="1">
      <c r="A96" s="16" t="s">
        <v>290</v>
      </c>
      <c r="B96" s="16" t="s">
        <v>291</v>
      </c>
      <c r="C96" s="16" t="s">
        <v>247</v>
      </c>
      <c r="D96" s="16" t="s">
        <v>292</v>
      </c>
      <c r="E96" s="17" t="s">
        <v>88</v>
      </c>
      <c r="F96" s="18">
        <v>4</v>
      </c>
      <c r="G96" s="18"/>
      <c r="H96" s="19">
        <v>190.00999999999999</v>
      </c>
      <c r="I96" s="19">
        <f>ROUND(ROUND(H96 * H6, 2) + H96, 2)</f>
        <v>244.77000000000001</v>
      </c>
      <c r="J96" s="19">
        <f t="shared" si="2"/>
        <v>979.08000000000004</v>
      </c>
      <c r="K96" s="20">
        <f t="shared" si="3"/>
        <v>1.1624925780498215e-004</v>
      </c>
    </row>
    <row r="97" ht="39" hidden="1" customHeight="1">
      <c r="A97" s="16" t="s">
        <v>293</v>
      </c>
      <c r="B97" s="16" t="s">
        <v>294</v>
      </c>
      <c r="C97" s="16" t="s">
        <v>86</v>
      </c>
      <c r="D97" s="16" t="s">
        <v>295</v>
      </c>
      <c r="E97" s="17" t="s">
        <v>88</v>
      </c>
      <c r="F97" s="18">
        <v>12</v>
      </c>
      <c r="G97" s="18"/>
      <c r="H97" s="19">
        <v>9.5399999999999991</v>
      </c>
      <c r="I97" s="19">
        <f>ROUND(ROUND(H97 * H6, 2) + H97, 2)</f>
        <v>12.289999999999999</v>
      </c>
      <c r="J97" s="19">
        <f t="shared" si="2"/>
        <v>147.47999999999999</v>
      </c>
      <c r="K97" s="20">
        <f t="shared" si="3"/>
        <v>1.7510765760794588e-005</v>
      </c>
    </row>
    <row r="98" ht="25.949999999999999" hidden="1" customHeight="1">
      <c r="A98" s="16" t="s">
        <v>296</v>
      </c>
      <c r="B98" s="16" t="s">
        <v>297</v>
      </c>
      <c r="C98" s="16" t="s">
        <v>22</v>
      </c>
      <c r="D98" s="16" t="s">
        <v>298</v>
      </c>
      <c r="E98" s="17" t="s">
        <v>24</v>
      </c>
      <c r="F98" s="18">
        <v>1</v>
      </c>
      <c r="G98" s="18"/>
      <c r="H98" s="19">
        <v>726.95000000000005</v>
      </c>
      <c r="I98" s="19">
        <f>ROUND(ROUND(H98 * H6, 2) + H98, 2)</f>
        <v>936.46000000000004</v>
      </c>
      <c r="J98" s="19">
        <f t="shared" si="2"/>
        <v>936.46000000000004</v>
      </c>
      <c r="K98" s="20">
        <f t="shared" si="3"/>
        <v>1.1118885072113983e-004</v>
      </c>
    </row>
    <row r="99" ht="25.949999999999999" hidden="1" customHeight="1">
      <c r="A99" s="16" t="s">
        <v>299</v>
      </c>
      <c r="B99" s="16" t="s">
        <v>300</v>
      </c>
      <c r="C99" s="16" t="s">
        <v>22</v>
      </c>
      <c r="D99" s="16" t="s">
        <v>301</v>
      </c>
      <c r="E99" s="17" t="s">
        <v>24</v>
      </c>
      <c r="F99" s="18">
        <v>1</v>
      </c>
      <c r="G99" s="18"/>
      <c r="H99" s="19">
        <v>709.44000000000005</v>
      </c>
      <c r="I99" s="19">
        <f>ROUND(ROUND(H99 * H6, 2) + H99, 2)</f>
        <v>913.89999999999998</v>
      </c>
      <c r="J99" s="19">
        <f t="shared" si="2"/>
        <v>913.89999999999998</v>
      </c>
      <c r="K99" s="20">
        <f t="shared" si="3"/>
        <v>1.0851023073494829e-004</v>
      </c>
    </row>
    <row r="100" ht="25.949999999999999" hidden="1" customHeight="1">
      <c r="A100" s="16" t="s">
        <v>302</v>
      </c>
      <c r="B100" s="16" t="s">
        <v>303</v>
      </c>
      <c r="C100" s="16" t="s">
        <v>86</v>
      </c>
      <c r="D100" s="16" t="s">
        <v>304</v>
      </c>
      <c r="E100" s="17" t="s">
        <v>88</v>
      </c>
      <c r="F100" s="18">
        <v>6</v>
      </c>
      <c r="G100" s="18"/>
      <c r="H100" s="19">
        <v>125.28</v>
      </c>
      <c r="I100" s="19">
        <f>ROUND(ROUND(H100 * H6, 2) + H100, 2)</f>
        <v>161.38999999999999</v>
      </c>
      <c r="J100" s="19">
        <f t="shared" si="2"/>
        <v>968.34000000000003</v>
      </c>
      <c r="K100" s="20">
        <f t="shared" si="3"/>
        <v>1.1497406371581118e-004</v>
      </c>
    </row>
    <row r="101" ht="25.949999999999999" hidden="1" customHeight="1">
      <c r="A101" s="16" t="s">
        <v>305</v>
      </c>
      <c r="B101" s="16" t="s">
        <v>306</v>
      </c>
      <c r="C101" s="16" t="s">
        <v>247</v>
      </c>
      <c r="D101" s="16" t="s">
        <v>307</v>
      </c>
      <c r="E101" s="17" t="s">
        <v>88</v>
      </c>
      <c r="F101" s="18">
        <v>2</v>
      </c>
      <c r="G101" s="18"/>
      <c r="H101" s="19">
        <v>40.719999999999999</v>
      </c>
      <c r="I101" s="19">
        <f>ROUND(ROUND(H101 * H6, 2) + H101, 2)</f>
        <v>52.460000000000001</v>
      </c>
      <c r="J101" s="19">
        <f t="shared" si="2"/>
        <v>104.92</v>
      </c>
      <c r="K101" s="20">
        <f t="shared" si="3"/>
        <v>1.2457482666277248e-005</v>
      </c>
    </row>
    <row r="102" ht="25.949999999999999" hidden="1" customHeight="1">
      <c r="A102" s="16" t="s">
        <v>308</v>
      </c>
      <c r="B102" s="16" t="s">
        <v>309</v>
      </c>
      <c r="C102" s="16" t="s">
        <v>247</v>
      </c>
      <c r="D102" s="16" t="s">
        <v>310</v>
      </c>
      <c r="E102" s="17" t="s">
        <v>88</v>
      </c>
      <c r="F102" s="18">
        <v>2</v>
      </c>
      <c r="G102" s="18"/>
      <c r="H102" s="19">
        <v>52.289999999999999</v>
      </c>
      <c r="I102" s="19">
        <f>ROUND(ROUND(H102 * H6, 2) + H102, 2)</f>
        <v>67.359999999999999</v>
      </c>
      <c r="J102" s="19">
        <f t="shared" si="2"/>
        <v>134.72</v>
      </c>
      <c r="K102" s="20">
        <f t="shared" si="3"/>
        <v>1.5995730697682718e-005</v>
      </c>
    </row>
    <row r="103" ht="25.949999999999999" hidden="1" customHeight="1">
      <c r="A103" s="16" t="s">
        <v>311</v>
      </c>
      <c r="B103" s="16" t="s">
        <v>312</v>
      </c>
      <c r="C103" s="16" t="s">
        <v>86</v>
      </c>
      <c r="D103" s="16" t="s">
        <v>313</v>
      </c>
      <c r="E103" s="17" t="s">
        <v>88</v>
      </c>
      <c r="F103" s="18">
        <v>8</v>
      </c>
      <c r="G103" s="18"/>
      <c r="H103" s="19">
        <v>6.5899999999999999</v>
      </c>
      <c r="I103" s="19">
        <f>ROUND(ROUND(H103 * H6, 2) + H103, 2)</f>
        <v>8.4900000000000002</v>
      </c>
      <c r="J103" s="19">
        <f t="shared" si="2"/>
        <v>67.920000000000002</v>
      </c>
      <c r="K103" s="20">
        <f t="shared" si="3"/>
        <v>8.0643559158744816e-006</v>
      </c>
    </row>
    <row r="104" ht="25.949999999999999" hidden="1" customHeight="1">
      <c r="A104" s="16" t="s">
        <v>314</v>
      </c>
      <c r="B104" s="16" t="s">
        <v>315</v>
      </c>
      <c r="C104" s="16" t="s">
        <v>86</v>
      </c>
      <c r="D104" s="16" t="s">
        <v>316</v>
      </c>
      <c r="E104" s="17" t="s">
        <v>88</v>
      </c>
      <c r="F104" s="18">
        <v>10</v>
      </c>
      <c r="G104" s="18"/>
      <c r="H104" s="19">
        <v>8.3100000000000005</v>
      </c>
      <c r="I104" s="19">
        <f>ROUND(ROUND(H104 * H6, 2) + H104, 2)</f>
        <v>10.699999999999999</v>
      </c>
      <c r="J104" s="19">
        <f t="shared" si="2"/>
        <v>107</v>
      </c>
      <c r="K104" s="20">
        <f t="shared" si="3"/>
        <v>1.2704447629543132e-005</v>
      </c>
    </row>
    <row r="105" ht="25.949999999999999" hidden="1" customHeight="1">
      <c r="A105" s="16" t="s">
        <v>317</v>
      </c>
      <c r="B105" s="16" t="s">
        <v>318</v>
      </c>
      <c r="C105" s="16" t="s">
        <v>22</v>
      </c>
      <c r="D105" s="16" t="s">
        <v>319</v>
      </c>
      <c r="E105" s="17" t="s">
        <v>24</v>
      </c>
      <c r="F105" s="18">
        <v>30</v>
      </c>
      <c r="G105" s="18"/>
      <c r="H105" s="19">
        <v>381.69999999999999</v>
      </c>
      <c r="I105" s="19">
        <f>ROUND(ROUND(H105 * H6, 2) + H105, 2)</f>
        <v>491.70999999999998</v>
      </c>
      <c r="J105" s="19">
        <f t="shared" si="2"/>
        <v>14751.299999999999</v>
      </c>
      <c r="K105" s="20">
        <f t="shared" si="3"/>
        <v>1.7514683954923326e-003</v>
      </c>
    </row>
    <row r="106" ht="25.949999999999999" hidden="1" customHeight="1">
      <c r="A106" s="16" t="s">
        <v>320</v>
      </c>
      <c r="B106" s="16" t="s">
        <v>321</v>
      </c>
      <c r="C106" s="16" t="s">
        <v>86</v>
      </c>
      <c r="D106" s="16" t="s">
        <v>322</v>
      </c>
      <c r="E106" s="17" t="s">
        <v>88</v>
      </c>
      <c r="F106" s="18">
        <v>24</v>
      </c>
      <c r="G106" s="18"/>
      <c r="H106" s="19">
        <v>9.5800000000000001</v>
      </c>
      <c r="I106" s="19">
        <f>ROUND(ROUND(H106 * H6, 2) + H106, 2)</f>
        <v>12.34</v>
      </c>
      <c r="J106" s="19">
        <f t="shared" si="2"/>
        <v>296.16000000000003</v>
      </c>
      <c r="K106" s="20">
        <f t="shared" si="3"/>
        <v>3.5164011308088733e-005</v>
      </c>
    </row>
    <row r="107" ht="24" hidden="1" customHeight="1">
      <c r="A107" s="16" t="s">
        <v>323</v>
      </c>
      <c r="B107" s="16" t="s">
        <v>324</v>
      </c>
      <c r="C107" s="16" t="s">
        <v>247</v>
      </c>
      <c r="D107" s="16" t="s">
        <v>325</v>
      </c>
      <c r="E107" s="17" t="s">
        <v>326</v>
      </c>
      <c r="F107" s="18">
        <v>11</v>
      </c>
      <c r="G107" s="18"/>
      <c r="H107" s="19">
        <v>107.15000000000001</v>
      </c>
      <c r="I107" s="19">
        <f>ROUND(ROUND(H107 * H6, 2) + H107, 2)</f>
        <v>138.03</v>
      </c>
      <c r="J107" s="19">
        <f t="shared" si="2"/>
        <v>1518.3299999999999</v>
      </c>
      <c r="K107" s="20">
        <f t="shared" si="3"/>
        <v>1.8027611186321703e-004</v>
      </c>
    </row>
    <row r="108" ht="25.949999999999999" hidden="1" customHeight="1">
      <c r="A108" s="16" t="s">
        <v>327</v>
      </c>
      <c r="B108" s="16" t="s">
        <v>328</v>
      </c>
      <c r="C108" s="16" t="s">
        <v>22</v>
      </c>
      <c r="D108" s="16" t="s">
        <v>329</v>
      </c>
      <c r="E108" s="17" t="s">
        <v>24</v>
      </c>
      <c r="F108" s="18">
        <v>4</v>
      </c>
      <c r="G108" s="18"/>
      <c r="H108" s="19">
        <v>94.659999999999997</v>
      </c>
      <c r="I108" s="19">
        <f>ROUND(ROUND(H108 * H6, 2) + H108, 2)</f>
        <v>121.94</v>
      </c>
      <c r="J108" s="19">
        <f t="shared" si="2"/>
        <v>487.75999999999999</v>
      </c>
      <c r="K108" s="20">
        <f t="shared" si="3"/>
        <v>5.7913283885850075e-005</v>
      </c>
    </row>
    <row r="109" ht="39" hidden="1" customHeight="1">
      <c r="A109" s="16" t="s">
        <v>330</v>
      </c>
      <c r="B109" s="16" t="s">
        <v>331</v>
      </c>
      <c r="C109" s="16" t="s">
        <v>22</v>
      </c>
      <c r="D109" s="16" t="s">
        <v>332</v>
      </c>
      <c r="E109" s="17" t="s">
        <v>24</v>
      </c>
      <c r="F109" s="18">
        <v>12</v>
      </c>
      <c r="G109" s="18"/>
      <c r="H109" s="19">
        <v>66.409999999999997</v>
      </c>
      <c r="I109" s="19">
        <f>ROUND(ROUND(H109 * H6, 2) + H109, 2)</f>
        <v>85.549999999999997</v>
      </c>
      <c r="J109" s="19">
        <f t="shared" si="2"/>
        <v>1026.5999999999999</v>
      </c>
      <c r="K109" s="20">
        <f t="shared" si="3"/>
        <v>1.2189145735036429e-004</v>
      </c>
    </row>
    <row r="110" ht="24" hidden="1" customHeight="1">
      <c r="A110" s="16" t="s">
        <v>333</v>
      </c>
      <c r="B110" s="16" t="s">
        <v>334</v>
      </c>
      <c r="C110" s="16" t="s">
        <v>22</v>
      </c>
      <c r="D110" s="16" t="s">
        <v>335</v>
      </c>
      <c r="E110" s="17" t="s">
        <v>24</v>
      </c>
      <c r="F110" s="18">
        <v>40</v>
      </c>
      <c r="G110" s="18"/>
      <c r="H110" s="19">
        <v>71.480000000000004</v>
      </c>
      <c r="I110" s="19">
        <f>ROUND(ROUND(H110 * H6, 2) + H110, 2)</f>
        <v>92.079999999999998</v>
      </c>
      <c r="J110" s="19">
        <f t="shared" si="2"/>
        <v>3683.1999999999998</v>
      </c>
      <c r="K110" s="20">
        <f t="shared" si="3"/>
        <v>4.373179580292828e-004</v>
      </c>
    </row>
    <row r="111" ht="25.949999999999999" hidden="1" customHeight="1">
      <c r="A111" s="16" t="s">
        <v>336</v>
      </c>
      <c r="B111" s="16" t="s">
        <v>337</v>
      </c>
      <c r="C111" s="16" t="s">
        <v>22</v>
      </c>
      <c r="D111" s="16" t="s">
        <v>338</v>
      </c>
      <c r="E111" s="17" t="s">
        <v>24</v>
      </c>
      <c r="F111" s="18">
        <v>4</v>
      </c>
      <c r="G111" s="18"/>
      <c r="H111" s="19">
        <v>656.05999999999995</v>
      </c>
      <c r="I111" s="19">
        <f>ROUND(ROUND(H111 * H6, 2) + H111, 2)</f>
        <v>845.13999999999999</v>
      </c>
      <c r="J111" s="19">
        <f t="shared" si="2"/>
        <v>3380.5599999999999</v>
      </c>
      <c r="K111" s="20">
        <f t="shared" si="3"/>
        <v>4.0138455587409655e-004</v>
      </c>
    </row>
    <row r="112" ht="25.949999999999999" hidden="1" customHeight="1">
      <c r="A112" s="16" t="s">
        <v>339</v>
      </c>
      <c r="B112" s="16" t="s">
        <v>340</v>
      </c>
      <c r="C112" s="16" t="s">
        <v>86</v>
      </c>
      <c r="D112" s="16" t="s">
        <v>341</v>
      </c>
      <c r="E112" s="17" t="s">
        <v>88</v>
      </c>
      <c r="F112" s="18">
        <v>2</v>
      </c>
      <c r="G112" s="18"/>
      <c r="H112" s="19">
        <v>122.06999999999999</v>
      </c>
      <c r="I112" s="19">
        <f>ROUND(ROUND(H112 * H6, 2) + H112, 2)</f>
        <v>157.25</v>
      </c>
      <c r="J112" s="19">
        <f t="shared" si="2"/>
        <v>314.5</v>
      </c>
      <c r="K112" s="20">
        <f t="shared" si="3"/>
        <v>3.7341577378423508e-005</v>
      </c>
    </row>
    <row r="113" ht="39" hidden="1" customHeight="1">
      <c r="A113" s="16" t="s">
        <v>342</v>
      </c>
      <c r="B113" s="16" t="s">
        <v>343</v>
      </c>
      <c r="C113" s="16" t="s">
        <v>86</v>
      </c>
      <c r="D113" s="16" t="s">
        <v>344</v>
      </c>
      <c r="E113" s="17" t="s">
        <v>88</v>
      </c>
      <c r="F113" s="18">
        <v>14</v>
      </c>
      <c r="G113" s="18"/>
      <c r="H113" s="19">
        <v>162.47</v>
      </c>
      <c r="I113" s="19">
        <f>ROUND(ROUND(H113 * H6, 2) + H113, 2)</f>
        <v>209.28999999999999</v>
      </c>
      <c r="J113" s="19">
        <f t="shared" si="2"/>
        <v>2930.0599999999999</v>
      </c>
      <c r="K113" s="20">
        <f t="shared" si="3"/>
        <v>3.4789526935905744e-004</v>
      </c>
    </row>
    <row r="114" ht="25.949999999999999" hidden="1" customHeight="1">
      <c r="A114" s="16" t="s">
        <v>345</v>
      </c>
      <c r="B114" s="16" t="s">
        <v>346</v>
      </c>
      <c r="C114" s="16" t="s">
        <v>22</v>
      </c>
      <c r="D114" s="16" t="s">
        <v>347</v>
      </c>
      <c r="E114" s="17" t="s">
        <v>24</v>
      </c>
      <c r="F114" s="18">
        <v>10</v>
      </c>
      <c r="G114" s="18"/>
      <c r="H114" s="19">
        <v>37.719999999999999</v>
      </c>
      <c r="I114" s="19">
        <f>ROUND(ROUND(H114 * H6, 2) + H114, 2)</f>
        <v>48.590000000000003</v>
      </c>
      <c r="J114" s="19">
        <f t="shared" si="2"/>
        <v>485.89999999999998</v>
      </c>
      <c r="K114" s="20">
        <f t="shared" si="3"/>
        <v>5.7692440216775768e-005</v>
      </c>
    </row>
    <row r="115" ht="39" hidden="1" customHeight="1">
      <c r="A115" s="16" t="s">
        <v>348</v>
      </c>
      <c r="B115" s="16" t="s">
        <v>349</v>
      </c>
      <c r="C115" s="16" t="s">
        <v>22</v>
      </c>
      <c r="D115" s="16" t="s">
        <v>350</v>
      </c>
      <c r="E115" s="17" t="s">
        <v>24</v>
      </c>
      <c r="F115" s="18">
        <v>4</v>
      </c>
      <c r="G115" s="18"/>
      <c r="H115" s="19">
        <v>40.189999999999998</v>
      </c>
      <c r="I115" s="19">
        <f>ROUND(ROUND(H115 * H6, 2) + H115, 2)</f>
        <v>51.770000000000003</v>
      </c>
      <c r="J115" s="19">
        <f t="shared" si="2"/>
        <v>207.08000000000001</v>
      </c>
      <c r="K115" s="20">
        <f t="shared" si="3"/>
        <v>2.4587261823605531e-005</v>
      </c>
    </row>
    <row r="116" ht="39" hidden="1" customHeight="1">
      <c r="A116" s="16" t="s">
        <v>351</v>
      </c>
      <c r="B116" s="16" t="s">
        <v>352</v>
      </c>
      <c r="C116" s="16" t="s">
        <v>86</v>
      </c>
      <c r="D116" s="16" t="s">
        <v>353</v>
      </c>
      <c r="E116" s="17" t="s">
        <v>88</v>
      </c>
      <c r="F116" s="18">
        <v>20</v>
      </c>
      <c r="G116" s="18"/>
      <c r="H116" s="19">
        <v>62.450000000000003</v>
      </c>
      <c r="I116" s="19">
        <f>ROUND(ROUND(H116 * H6, 2) + H116, 2)</f>
        <v>80.450000000000003</v>
      </c>
      <c r="J116" s="19">
        <f t="shared" si="2"/>
        <v>1609</v>
      </c>
      <c r="K116" s="20">
        <f t="shared" si="3"/>
        <v>1.9104164706481213e-004</v>
      </c>
    </row>
    <row r="117" ht="39" hidden="1" customHeight="1">
      <c r="A117" s="16" t="s">
        <v>354</v>
      </c>
      <c r="B117" s="16" t="s">
        <v>355</v>
      </c>
      <c r="C117" s="16" t="s">
        <v>22</v>
      </c>
      <c r="D117" s="16" t="s">
        <v>356</v>
      </c>
      <c r="E117" s="17" t="s">
        <v>24</v>
      </c>
      <c r="F117" s="18">
        <v>6</v>
      </c>
      <c r="G117" s="18"/>
      <c r="H117" s="19">
        <v>50.259999999999998</v>
      </c>
      <c r="I117" s="19">
        <f>ROUND(ROUND(H117 * H6, 2) + H117, 2)</f>
        <v>64.739999999999995</v>
      </c>
      <c r="J117" s="19">
        <f t="shared" si="2"/>
        <v>388.44</v>
      </c>
      <c r="K117" s="20">
        <f t="shared" si="3"/>
        <v>4.612070688990406e-005</v>
      </c>
    </row>
    <row r="118" ht="39" hidden="1" customHeight="1">
      <c r="A118" s="16" t="s">
        <v>357</v>
      </c>
      <c r="B118" s="16" t="s">
        <v>358</v>
      </c>
      <c r="C118" s="16" t="s">
        <v>22</v>
      </c>
      <c r="D118" s="16" t="s">
        <v>359</v>
      </c>
      <c r="E118" s="17" t="s">
        <v>24</v>
      </c>
      <c r="F118" s="18">
        <v>12</v>
      </c>
      <c r="G118" s="18"/>
      <c r="H118" s="19">
        <v>65.079999999999998</v>
      </c>
      <c r="I118" s="19">
        <f>ROUND(ROUND(H118 * H6, 2) + H118, 2)</f>
        <v>83.840000000000003</v>
      </c>
      <c r="J118" s="19">
        <f t="shared" si="2"/>
        <v>1006.08</v>
      </c>
      <c r="K118" s="20">
        <f t="shared" si="3"/>
        <v>1.1945505300122201e-004</v>
      </c>
    </row>
    <row r="119" ht="25.949999999999999" hidden="1" customHeight="1">
      <c r="A119" s="16" t="s">
        <v>360</v>
      </c>
      <c r="B119" s="16" t="s">
        <v>361</v>
      </c>
      <c r="C119" s="16" t="s">
        <v>247</v>
      </c>
      <c r="D119" s="16" t="s">
        <v>362</v>
      </c>
      <c r="E119" s="17" t="s">
        <v>88</v>
      </c>
      <c r="F119" s="18">
        <v>4</v>
      </c>
      <c r="G119" s="18"/>
      <c r="H119" s="19">
        <v>51.119999999999997</v>
      </c>
      <c r="I119" s="19">
        <f>ROUND(ROUND(H119 * H6, 2) + H119, 2)</f>
        <v>65.849999999999994</v>
      </c>
      <c r="J119" s="19">
        <f t="shared" si="2"/>
        <v>263.39999999999998</v>
      </c>
      <c r="K119" s="20">
        <f t="shared" si="3"/>
        <v>3.1274313136651035e-005</v>
      </c>
    </row>
    <row r="120" ht="52.049999999999997" hidden="1" customHeight="1">
      <c r="A120" s="16" t="s">
        <v>363</v>
      </c>
      <c r="B120" s="16" t="s">
        <v>364</v>
      </c>
      <c r="C120" s="16" t="s">
        <v>22</v>
      </c>
      <c r="D120" s="16" t="s">
        <v>365</v>
      </c>
      <c r="E120" s="17" t="s">
        <v>24</v>
      </c>
      <c r="F120" s="18">
        <v>4</v>
      </c>
      <c r="G120" s="18"/>
      <c r="H120" s="19">
        <v>219.46000000000001</v>
      </c>
      <c r="I120" s="19">
        <f>ROUND(ROUND(H120 * H6, 2) + H120, 2)</f>
        <v>282.70999999999998</v>
      </c>
      <c r="J120" s="19">
        <f t="shared" si="2"/>
        <v>1130.8399999999999</v>
      </c>
      <c r="K120" s="20">
        <f t="shared" si="3"/>
        <v>1.3426820147095846e-004</v>
      </c>
    </row>
    <row r="121" ht="24" hidden="1" customHeight="1">
      <c r="A121" s="16" t="s">
        <v>366</v>
      </c>
      <c r="B121" s="16" t="s">
        <v>367</v>
      </c>
      <c r="C121" s="16" t="s">
        <v>22</v>
      </c>
      <c r="D121" s="16" t="s">
        <v>368</v>
      </c>
      <c r="E121" s="17" t="s">
        <v>24</v>
      </c>
      <c r="F121" s="18">
        <v>6</v>
      </c>
      <c r="G121" s="18"/>
      <c r="H121" s="19">
        <v>25.329999999999998</v>
      </c>
      <c r="I121" s="19">
        <f>ROUND(ROUND(H121 * H6, 2) + H121, 2)</f>
        <v>32.630000000000003</v>
      </c>
      <c r="J121" s="19">
        <f t="shared" si="2"/>
        <v>195.78</v>
      </c>
      <c r="K121" s="20">
        <f t="shared" si="3"/>
        <v>2.3245577167401442e-005</v>
      </c>
    </row>
    <row r="122" ht="24" hidden="1" customHeight="1">
      <c r="A122" s="16" t="s">
        <v>369</v>
      </c>
      <c r="B122" s="16" t="s">
        <v>370</v>
      </c>
      <c r="C122" s="16" t="s">
        <v>22</v>
      </c>
      <c r="D122" s="16" t="s">
        <v>371</v>
      </c>
      <c r="E122" s="17" t="s">
        <v>24</v>
      </c>
      <c r="F122" s="18">
        <v>6</v>
      </c>
      <c r="G122" s="18"/>
      <c r="H122" s="19">
        <v>38.390000000000001</v>
      </c>
      <c r="I122" s="19">
        <f>ROUND(ROUND(H122 * H6, 2) + H122, 2)</f>
        <v>49.450000000000003</v>
      </c>
      <c r="J122" s="19">
        <f t="shared" si="2"/>
        <v>296.69999999999999</v>
      </c>
      <c r="K122" s="20">
        <f t="shared" si="3"/>
        <v>3.5228127212013522e-005</v>
      </c>
    </row>
    <row r="123" ht="39" hidden="1" customHeight="1">
      <c r="A123" s="16" t="s">
        <v>372</v>
      </c>
      <c r="B123" s="16" t="s">
        <v>373</v>
      </c>
      <c r="C123" s="16" t="s">
        <v>22</v>
      </c>
      <c r="D123" s="16" t="s">
        <v>374</v>
      </c>
      <c r="E123" s="17" t="s">
        <v>24</v>
      </c>
      <c r="F123" s="18">
        <v>20</v>
      </c>
      <c r="G123" s="18"/>
      <c r="H123" s="19">
        <v>134.58000000000001</v>
      </c>
      <c r="I123" s="19">
        <f>ROUND(ROUND(H123 * H6, 2) + H123, 2)</f>
        <v>173.37</v>
      </c>
      <c r="J123" s="19">
        <f t="shared" si="2"/>
        <v>3467.4000000000001</v>
      </c>
      <c r="K123" s="20">
        <f t="shared" si="3"/>
        <v>4.1169534309044728e-004</v>
      </c>
    </row>
    <row r="124" ht="39" hidden="1" customHeight="1">
      <c r="A124" s="16" t="s">
        <v>375</v>
      </c>
      <c r="B124" s="16" t="s">
        <v>376</v>
      </c>
      <c r="C124" s="16" t="s">
        <v>22</v>
      </c>
      <c r="D124" s="16" t="s">
        <v>377</v>
      </c>
      <c r="E124" s="17" t="s">
        <v>24</v>
      </c>
      <c r="F124" s="18">
        <v>6</v>
      </c>
      <c r="G124" s="18"/>
      <c r="H124" s="19">
        <v>268.49000000000001</v>
      </c>
      <c r="I124" s="19">
        <f>ROUND(ROUND(H124 * H6, 2) + H124, 2)</f>
        <v>345.87</v>
      </c>
      <c r="J124" s="19">
        <f t="shared" si="2"/>
        <v>2075.2199999999998</v>
      </c>
      <c r="K124" s="20">
        <f t="shared" si="3"/>
        <v>2.4639741878299529e-004</v>
      </c>
    </row>
    <row r="125" ht="25.949999999999999" hidden="1" customHeight="1">
      <c r="A125" s="16" t="s">
        <v>378</v>
      </c>
      <c r="B125" s="16" t="s">
        <v>379</v>
      </c>
      <c r="C125" s="16" t="s">
        <v>22</v>
      </c>
      <c r="D125" s="16" t="s">
        <v>380</v>
      </c>
      <c r="E125" s="17" t="s">
        <v>24</v>
      </c>
      <c r="F125" s="18">
        <v>6</v>
      </c>
      <c r="G125" s="18"/>
      <c r="H125" s="19">
        <v>7.1699999999999999</v>
      </c>
      <c r="I125" s="19">
        <f>ROUND(ROUND(H125 * H6, 2) + H125, 2)</f>
        <v>9.2400000000000002</v>
      </c>
      <c r="J125" s="19">
        <f t="shared" si="2"/>
        <v>55.439999999999998</v>
      </c>
      <c r="K125" s="20">
        <f t="shared" si="3"/>
        <v>6.5825661362791705e-006</v>
      </c>
    </row>
    <row r="126" ht="39" hidden="1" customHeight="1">
      <c r="A126" s="16" t="s">
        <v>381</v>
      </c>
      <c r="B126" s="16" t="s">
        <v>382</v>
      </c>
      <c r="C126" s="16" t="s">
        <v>22</v>
      </c>
      <c r="D126" s="16" t="s">
        <v>383</v>
      </c>
      <c r="E126" s="17" t="s">
        <v>24</v>
      </c>
      <c r="F126" s="18">
        <v>20</v>
      </c>
      <c r="G126" s="18"/>
      <c r="H126" s="19">
        <v>61.090000000000003</v>
      </c>
      <c r="I126" s="19">
        <f>ROUND(ROUND(H126 * H6, 2) + H126, 2)</f>
        <v>78.700000000000003</v>
      </c>
      <c r="J126" s="19">
        <f t="shared" si="2"/>
        <v>1574</v>
      </c>
      <c r="K126" s="20">
        <f t="shared" si="3"/>
        <v>1.8688598662524195e-004</v>
      </c>
    </row>
    <row r="127" ht="25.949999999999999" hidden="1" customHeight="1">
      <c r="A127" s="16" t="s">
        <v>384</v>
      </c>
      <c r="B127" s="16" t="s">
        <v>385</v>
      </c>
      <c r="C127" s="16" t="s">
        <v>86</v>
      </c>
      <c r="D127" s="16" t="s">
        <v>386</v>
      </c>
      <c r="E127" s="17" t="s">
        <v>88</v>
      </c>
      <c r="F127" s="18">
        <v>6</v>
      </c>
      <c r="G127" s="18"/>
      <c r="H127" s="19">
        <v>59.359999999999999</v>
      </c>
      <c r="I127" s="19">
        <f>ROUND(ROUND(H127 * H6, 2) + H127, 2)</f>
        <v>76.469999999999999</v>
      </c>
      <c r="J127" s="19">
        <f t="shared" si="2"/>
        <v>458.81999999999999</v>
      </c>
      <c r="K127" s="20">
        <f t="shared" si="3"/>
        <v>5.4477146368102616e-005</v>
      </c>
    </row>
    <row r="128" ht="24" hidden="1" customHeight="1">
      <c r="A128" s="12" t="s">
        <v>387</v>
      </c>
      <c r="B128" s="12" t="s">
        <v>18</v>
      </c>
      <c r="C128" s="12"/>
      <c r="D128" s="12" t="s">
        <v>388</v>
      </c>
      <c r="E128" s="13"/>
      <c r="F128" s="14"/>
      <c r="G128" s="14"/>
      <c r="H128" s="14"/>
      <c r="I128" s="15"/>
      <c r="J128" s="15"/>
      <c r="K128" s="20">
        <f t="shared" si="3"/>
        <v>0</v>
      </c>
    </row>
    <row r="129" ht="25.949999999999999" hidden="1" customHeight="1">
      <c r="A129" s="16" t="s">
        <v>389</v>
      </c>
      <c r="B129" s="16" t="s">
        <v>390</v>
      </c>
      <c r="C129" s="16" t="s">
        <v>22</v>
      </c>
      <c r="D129" s="16" t="s">
        <v>391</v>
      </c>
      <c r="E129" s="17" t="s">
        <v>31</v>
      </c>
      <c r="F129" s="18">
        <v>6</v>
      </c>
      <c r="G129" s="18"/>
      <c r="H129" s="19">
        <v>3.6400000000000001</v>
      </c>
      <c r="I129" s="19">
        <f>ROUND(ROUND(H129 * H6, 2) + H129, 2)</f>
        <v>4.6900000000000004</v>
      </c>
      <c r="J129" s="19">
        <f t="shared" si="2"/>
        <v>28.140000000000001</v>
      </c>
      <c r="K129" s="20">
        <f t="shared" si="3"/>
        <v>3.3411509934144277e-006</v>
      </c>
    </row>
    <row r="130" ht="25.949999999999999" hidden="1" customHeight="1">
      <c r="A130" s="16" t="s">
        <v>392</v>
      </c>
      <c r="B130" s="16" t="s">
        <v>393</v>
      </c>
      <c r="C130" s="16" t="s">
        <v>22</v>
      </c>
      <c r="D130" s="16" t="s">
        <v>394</v>
      </c>
      <c r="E130" s="17" t="s">
        <v>31</v>
      </c>
      <c r="F130" s="18">
        <v>120</v>
      </c>
      <c r="G130" s="18"/>
      <c r="H130" s="19">
        <v>3.6099999999999999</v>
      </c>
      <c r="I130" s="19">
        <f>ROUND(ROUND(H130 * H6, 2) + H130, 2)</f>
        <v>4.6500000000000004</v>
      </c>
      <c r="J130" s="19">
        <f t="shared" si="2"/>
        <v>558</v>
      </c>
      <c r="K130" s="20">
        <f t="shared" si="3"/>
        <v>6.6253100722290349e-005</v>
      </c>
    </row>
    <row r="131" ht="24" hidden="1" customHeight="1">
      <c r="A131" s="16" t="s">
        <v>395</v>
      </c>
      <c r="B131" s="16" t="s">
        <v>396</v>
      </c>
      <c r="C131" s="16" t="s">
        <v>22</v>
      </c>
      <c r="D131" s="16" t="s">
        <v>397</v>
      </c>
      <c r="E131" s="17" t="s">
        <v>31</v>
      </c>
      <c r="F131" s="18">
        <v>40</v>
      </c>
      <c r="G131" s="18"/>
      <c r="H131" s="19">
        <v>8.3200000000000003</v>
      </c>
      <c r="I131" s="19">
        <f>ROUND(ROUND(H131 * H6, 2) + H131, 2)</f>
        <v>10.720000000000001</v>
      </c>
      <c r="J131" s="19">
        <f t="shared" si="2"/>
        <v>428.80000000000001</v>
      </c>
      <c r="K131" s="20">
        <f t="shared" si="3"/>
        <v>5.0912777042505565e-005</v>
      </c>
    </row>
    <row r="132" ht="25.949999999999999" hidden="1" customHeight="1">
      <c r="A132" s="16" t="s">
        <v>398</v>
      </c>
      <c r="B132" s="16" t="s">
        <v>399</v>
      </c>
      <c r="C132" s="16" t="s">
        <v>22</v>
      </c>
      <c r="D132" s="16" t="s">
        <v>400</v>
      </c>
      <c r="E132" s="17" t="s">
        <v>31</v>
      </c>
      <c r="F132" s="18">
        <v>12</v>
      </c>
      <c r="G132" s="18"/>
      <c r="H132" s="19">
        <v>14.57</v>
      </c>
      <c r="I132" s="19">
        <f>ROUND(ROUND(H132 * H6, 2) + H132, 2)</f>
        <v>18.77</v>
      </c>
      <c r="J132" s="19">
        <f t="shared" si="2"/>
        <v>225.24000000000001</v>
      </c>
      <c r="K132" s="20">
        <f t="shared" si="3"/>
        <v>2.6743455925965375e-005</v>
      </c>
    </row>
    <row r="133" ht="25.949999999999999" hidden="1" customHeight="1">
      <c r="A133" s="16" t="s">
        <v>401</v>
      </c>
      <c r="B133" s="16" t="s">
        <v>402</v>
      </c>
      <c r="C133" s="16" t="s">
        <v>22</v>
      </c>
      <c r="D133" s="16" t="s">
        <v>403</v>
      </c>
      <c r="E133" s="17" t="s">
        <v>31</v>
      </c>
      <c r="F133" s="18">
        <v>10</v>
      </c>
      <c r="G133" s="18"/>
      <c r="H133" s="19">
        <v>13.57</v>
      </c>
      <c r="I133" s="19">
        <f>ROUND(ROUND(H133 * H6, 2) + H133, 2)</f>
        <v>17.48</v>
      </c>
      <c r="J133" s="19">
        <f t="shared" si="2"/>
        <v>174.80000000000001</v>
      </c>
      <c r="K133" s="20">
        <f t="shared" si="3"/>
        <v>2.0754555566767661e-005</v>
      </c>
    </row>
    <row r="134" ht="24" hidden="1" customHeight="1">
      <c r="A134" s="16" t="s">
        <v>404</v>
      </c>
      <c r="B134" s="16" t="s">
        <v>405</v>
      </c>
      <c r="C134" s="16" t="s">
        <v>22</v>
      </c>
      <c r="D134" s="16" t="s">
        <v>406</v>
      </c>
      <c r="E134" s="17" t="s">
        <v>31</v>
      </c>
      <c r="F134" s="18">
        <v>10</v>
      </c>
      <c r="G134" s="18"/>
      <c r="H134" s="19">
        <v>27.5</v>
      </c>
      <c r="I134" s="19">
        <f>ROUND(ROUND(H134 * H6, 2) + H134, 2)</f>
        <v>35.43</v>
      </c>
      <c r="J134" s="19">
        <f t="shared" si="2"/>
        <v>354.30000000000001</v>
      </c>
      <c r="K134" s="20">
        <f t="shared" si="3"/>
        <v>4.2067156963991889e-005</v>
      </c>
    </row>
    <row r="135" ht="25.949999999999999" hidden="1" customHeight="1">
      <c r="A135" s="16" t="s">
        <v>407</v>
      </c>
      <c r="B135" s="16" t="s">
        <v>408</v>
      </c>
      <c r="C135" s="16" t="s">
        <v>22</v>
      </c>
      <c r="D135" s="16" t="s">
        <v>409</v>
      </c>
      <c r="E135" s="17" t="s">
        <v>31</v>
      </c>
      <c r="F135" s="18">
        <v>10</v>
      </c>
      <c r="G135" s="18"/>
      <c r="H135" s="19">
        <v>41.530000000000001</v>
      </c>
      <c r="I135" s="19">
        <f>ROUND(ROUND(H135 * H6, 2) + H135, 2)</f>
        <v>53.5</v>
      </c>
      <c r="J135" s="19">
        <f t="shared" si="2"/>
        <v>535</v>
      </c>
      <c r="K135" s="20">
        <f t="shared" si="3"/>
        <v>6.3522238147715665e-005</v>
      </c>
    </row>
    <row r="136" ht="25.949999999999999" hidden="1" customHeight="1">
      <c r="A136" s="16" t="s">
        <v>410</v>
      </c>
      <c r="B136" s="16" t="s">
        <v>411</v>
      </c>
      <c r="C136" s="16" t="s">
        <v>86</v>
      </c>
      <c r="D136" s="16" t="s">
        <v>412</v>
      </c>
      <c r="E136" s="17" t="s">
        <v>88</v>
      </c>
      <c r="F136" s="18">
        <v>6</v>
      </c>
      <c r="G136" s="18"/>
      <c r="H136" s="19">
        <v>2.5499999999999998</v>
      </c>
      <c r="I136" s="19">
        <f>ROUND(ROUND(H136 * H6, 2) + H136, 2)</f>
        <v>3.2799999999999998</v>
      </c>
      <c r="J136" s="19">
        <f t="shared" si="2"/>
        <v>19.68</v>
      </c>
      <c r="K136" s="20">
        <f t="shared" si="3"/>
        <v>2.3366684985926057e-006</v>
      </c>
    </row>
    <row r="137" ht="25.949999999999999" hidden="1" customHeight="1">
      <c r="A137" s="16" t="s">
        <v>413</v>
      </c>
      <c r="B137" s="16" t="s">
        <v>414</v>
      </c>
      <c r="C137" s="16" t="s">
        <v>86</v>
      </c>
      <c r="D137" s="16" t="s">
        <v>415</v>
      </c>
      <c r="E137" s="17" t="s">
        <v>88</v>
      </c>
      <c r="F137" s="18">
        <v>2</v>
      </c>
      <c r="G137" s="18"/>
      <c r="H137" s="19">
        <v>4.6500000000000004</v>
      </c>
      <c r="I137" s="19">
        <f>ROUND(ROUND(H137 * H6, 2) + H137, 2)</f>
        <v>5.9900000000000002</v>
      </c>
      <c r="J137" s="19">
        <f t="shared" ref="J137:J200" si="4">ROUND(F137 * I137,2)</f>
        <v>11.98</v>
      </c>
      <c r="K137" s="20">
        <f t="shared" si="3"/>
        <v>1.4224232018871657e-006</v>
      </c>
    </row>
    <row r="138" ht="25.949999999999999" hidden="1" customHeight="1">
      <c r="A138" s="16" t="s">
        <v>416</v>
      </c>
      <c r="B138" s="16" t="s">
        <v>417</v>
      </c>
      <c r="C138" s="16" t="s">
        <v>86</v>
      </c>
      <c r="D138" s="16" t="s">
        <v>418</v>
      </c>
      <c r="E138" s="17" t="s">
        <v>88</v>
      </c>
      <c r="F138" s="18">
        <v>2</v>
      </c>
      <c r="G138" s="18"/>
      <c r="H138" s="19">
        <v>5.6399999999999997</v>
      </c>
      <c r="I138" s="19">
        <f>ROUND(ROUND(H138 * H6, 2) + H138, 2)</f>
        <v>7.2699999999999996</v>
      </c>
      <c r="J138" s="19">
        <f t="shared" si="4"/>
        <v>14.539999999999999</v>
      </c>
      <c r="K138" s="20">
        <f t="shared" ref="K138:K201" si="5">J138/$J$582</f>
        <v>1.7263800797528704e-006</v>
      </c>
    </row>
    <row r="139" ht="25.949999999999999" hidden="1" customHeight="1">
      <c r="A139" s="16" t="s">
        <v>419</v>
      </c>
      <c r="B139" s="16" t="s">
        <v>420</v>
      </c>
      <c r="C139" s="16" t="s">
        <v>86</v>
      </c>
      <c r="D139" s="16" t="s">
        <v>421</v>
      </c>
      <c r="E139" s="17" t="s">
        <v>88</v>
      </c>
      <c r="F139" s="18">
        <v>40</v>
      </c>
      <c r="G139" s="18"/>
      <c r="H139" s="19">
        <v>3.1000000000000001</v>
      </c>
      <c r="I139" s="19">
        <f>ROUND(ROUND(H139 * H6, 2) + H139, 2)</f>
        <v>3.9900000000000002</v>
      </c>
      <c r="J139" s="19">
        <f t="shared" si="4"/>
        <v>159.59999999999999</v>
      </c>
      <c r="K139" s="20">
        <f t="shared" si="5"/>
        <v>1.8949811604440034e-005</v>
      </c>
    </row>
    <row r="140" ht="25.949999999999999" hidden="1" customHeight="1">
      <c r="A140" s="16" t="s">
        <v>422</v>
      </c>
      <c r="B140" s="16" t="s">
        <v>423</v>
      </c>
      <c r="C140" s="16" t="s">
        <v>86</v>
      </c>
      <c r="D140" s="16" t="s">
        <v>424</v>
      </c>
      <c r="E140" s="17" t="s">
        <v>88</v>
      </c>
      <c r="F140" s="18">
        <v>2</v>
      </c>
      <c r="G140" s="18"/>
      <c r="H140" s="19">
        <v>12.5</v>
      </c>
      <c r="I140" s="19">
        <f>ROUND(ROUND(H140 * H6, 2) + H140, 2)</f>
        <v>16.100000000000001</v>
      </c>
      <c r="J140" s="19">
        <f t="shared" si="4"/>
        <v>32.200000000000003</v>
      </c>
      <c r="K140" s="20">
        <f t="shared" si="5"/>
        <v>3.8232076044045693e-006</v>
      </c>
    </row>
    <row r="141" ht="25.949999999999999" hidden="1" customHeight="1">
      <c r="A141" s="16" t="s">
        <v>425</v>
      </c>
      <c r="B141" s="16" t="s">
        <v>426</v>
      </c>
      <c r="C141" s="16" t="s">
        <v>86</v>
      </c>
      <c r="D141" s="16" t="s">
        <v>427</v>
      </c>
      <c r="E141" s="17" t="s">
        <v>88</v>
      </c>
      <c r="F141" s="18">
        <v>2</v>
      </c>
      <c r="G141" s="18"/>
      <c r="H141" s="19">
        <v>13.57</v>
      </c>
      <c r="I141" s="19">
        <f>ROUND(ROUND(H141 * H6, 2) + H141, 2)</f>
        <v>17.48</v>
      </c>
      <c r="J141" s="19">
        <f t="shared" si="4"/>
        <v>34.960000000000001</v>
      </c>
      <c r="K141" s="20">
        <f t="shared" si="5"/>
        <v>4.1509111133535316e-006</v>
      </c>
    </row>
    <row r="142" ht="25.949999999999999" hidden="1" customHeight="1">
      <c r="A142" s="16" t="s">
        <v>428</v>
      </c>
      <c r="B142" s="16" t="s">
        <v>429</v>
      </c>
      <c r="C142" s="16" t="s">
        <v>86</v>
      </c>
      <c r="D142" s="16" t="s">
        <v>430</v>
      </c>
      <c r="E142" s="17" t="s">
        <v>88</v>
      </c>
      <c r="F142" s="18">
        <v>2</v>
      </c>
      <c r="G142" s="18"/>
      <c r="H142" s="19">
        <v>35.460000000000001</v>
      </c>
      <c r="I142" s="19">
        <f>ROUND(ROUND(H142 * H6, 2) + H142, 2)</f>
        <v>45.68</v>
      </c>
      <c r="J142" s="19">
        <f t="shared" si="4"/>
        <v>91.359999999999999</v>
      </c>
      <c r="K142" s="20">
        <f t="shared" si="5"/>
        <v>1.0847461078832341e-005</v>
      </c>
    </row>
    <row r="143" ht="25.949999999999999" hidden="1" customHeight="1">
      <c r="A143" s="16" t="s">
        <v>431</v>
      </c>
      <c r="B143" s="16" t="s">
        <v>432</v>
      </c>
      <c r="C143" s="16" t="s">
        <v>86</v>
      </c>
      <c r="D143" s="16" t="s">
        <v>433</v>
      </c>
      <c r="E143" s="17" t="s">
        <v>88</v>
      </c>
      <c r="F143" s="18">
        <v>2</v>
      </c>
      <c r="G143" s="18"/>
      <c r="H143" s="19">
        <v>54.460000000000001</v>
      </c>
      <c r="I143" s="19">
        <f>ROUND(ROUND(H143 * H6, 2) + H143, 2)</f>
        <v>70.159999999999997</v>
      </c>
      <c r="J143" s="19">
        <f t="shared" si="4"/>
        <v>140.31999999999999</v>
      </c>
      <c r="K143" s="20">
        <f t="shared" si="5"/>
        <v>1.6660636368013945e-005</v>
      </c>
    </row>
    <row r="144" ht="25.949999999999999" hidden="1" customHeight="1">
      <c r="A144" s="16" t="s">
        <v>434</v>
      </c>
      <c r="B144" s="16" t="s">
        <v>435</v>
      </c>
      <c r="C144" s="16" t="s">
        <v>86</v>
      </c>
      <c r="D144" s="16" t="s">
        <v>436</v>
      </c>
      <c r="E144" s="17" t="s">
        <v>88</v>
      </c>
      <c r="F144" s="18">
        <v>20</v>
      </c>
      <c r="G144" s="18"/>
      <c r="H144" s="19">
        <v>1.5600000000000001</v>
      </c>
      <c r="I144" s="19">
        <f>ROUND(ROUND(H144 * H6, 2) + H144, 2)</f>
        <v>2.0099999999999998</v>
      </c>
      <c r="J144" s="19">
        <f t="shared" si="4"/>
        <v>40.200000000000003</v>
      </c>
      <c r="K144" s="20">
        <f t="shared" si="5"/>
        <v>4.7730728477348963e-006</v>
      </c>
    </row>
    <row r="145" ht="25.949999999999999" hidden="1" customHeight="1">
      <c r="A145" s="16" t="s">
        <v>437</v>
      </c>
      <c r="B145" s="16" t="s">
        <v>438</v>
      </c>
      <c r="C145" s="16" t="s">
        <v>86</v>
      </c>
      <c r="D145" s="16" t="s">
        <v>439</v>
      </c>
      <c r="E145" s="17" t="s">
        <v>88</v>
      </c>
      <c r="F145" s="18">
        <v>2</v>
      </c>
      <c r="G145" s="18"/>
      <c r="H145" s="19">
        <v>4.3099999999999996</v>
      </c>
      <c r="I145" s="19">
        <f>ROUND(ROUND(H145 * H6, 2) + H145, 2)</f>
        <v>5.5499999999999998</v>
      </c>
      <c r="J145" s="19">
        <f t="shared" si="4"/>
        <v>11.1</v>
      </c>
      <c r="K145" s="20">
        <f t="shared" si="5"/>
        <v>1.3179380251208296e-006</v>
      </c>
    </row>
    <row r="146" ht="25.949999999999999" hidden="1" customHeight="1">
      <c r="A146" s="16" t="s">
        <v>440</v>
      </c>
      <c r="B146" s="16" t="s">
        <v>441</v>
      </c>
      <c r="C146" s="16" t="s">
        <v>86</v>
      </c>
      <c r="D146" s="16" t="s">
        <v>442</v>
      </c>
      <c r="E146" s="17" t="s">
        <v>88</v>
      </c>
      <c r="F146" s="18">
        <v>2</v>
      </c>
      <c r="G146" s="18"/>
      <c r="H146" s="19">
        <v>6.2000000000000002</v>
      </c>
      <c r="I146" s="19">
        <f>ROUND(ROUND(H146 * H6, 2) + H146, 2)</f>
        <v>7.9900000000000002</v>
      </c>
      <c r="J146" s="19">
        <f t="shared" si="4"/>
        <v>15.98</v>
      </c>
      <c r="K146" s="20">
        <f t="shared" si="5"/>
        <v>1.8973558235523294e-006</v>
      </c>
    </row>
    <row r="147" ht="25.949999999999999" hidden="1" customHeight="1">
      <c r="A147" s="16" t="s">
        <v>443</v>
      </c>
      <c r="B147" s="16" t="s">
        <v>444</v>
      </c>
      <c r="C147" s="16" t="s">
        <v>86</v>
      </c>
      <c r="D147" s="16" t="s">
        <v>445</v>
      </c>
      <c r="E147" s="17" t="s">
        <v>88</v>
      </c>
      <c r="F147" s="18">
        <v>2</v>
      </c>
      <c r="G147" s="18"/>
      <c r="H147" s="19">
        <v>67.840000000000003</v>
      </c>
      <c r="I147" s="19">
        <f>ROUND(ROUND(H147 * H6, 2) + H147, 2)</f>
        <v>87.390000000000001</v>
      </c>
      <c r="J147" s="19">
        <f t="shared" si="4"/>
        <v>174.78</v>
      </c>
      <c r="K147" s="20">
        <f t="shared" si="5"/>
        <v>2.0752180903659332e-005</v>
      </c>
    </row>
    <row r="148" ht="25.949999999999999" hidden="1" customHeight="1">
      <c r="A148" s="16" t="s">
        <v>446</v>
      </c>
      <c r="B148" s="16" t="s">
        <v>447</v>
      </c>
      <c r="C148" s="16" t="s">
        <v>86</v>
      </c>
      <c r="D148" s="16" t="s">
        <v>448</v>
      </c>
      <c r="E148" s="17" t="s">
        <v>88</v>
      </c>
      <c r="F148" s="18">
        <v>2</v>
      </c>
      <c r="G148" s="18"/>
      <c r="H148" s="19">
        <v>0.62</v>
      </c>
      <c r="I148" s="19">
        <f>ROUND(ROUND(H148 * H6, 2) + H148, 2)</f>
        <v>0.80000000000000004</v>
      </c>
      <c r="J148" s="19">
        <f t="shared" si="4"/>
        <v>1.6000000000000001</v>
      </c>
      <c r="K148" s="20">
        <f t="shared" si="5"/>
        <v>1.8997304866606554e-007</v>
      </c>
    </row>
    <row r="149" ht="25.949999999999999" hidden="1" customHeight="1">
      <c r="A149" s="16" t="s">
        <v>449</v>
      </c>
      <c r="B149" s="16" t="s">
        <v>450</v>
      </c>
      <c r="C149" s="16" t="s">
        <v>86</v>
      </c>
      <c r="D149" s="16" t="s">
        <v>451</v>
      </c>
      <c r="E149" s="17" t="s">
        <v>88</v>
      </c>
      <c r="F149" s="18">
        <v>50</v>
      </c>
      <c r="G149" s="18"/>
      <c r="H149" s="19">
        <v>0.76000000000000001</v>
      </c>
      <c r="I149" s="19">
        <f>ROUND(ROUND(H149 * H6, 2) + H149, 2)</f>
        <v>0.97999999999999998</v>
      </c>
      <c r="J149" s="19">
        <f t="shared" si="4"/>
        <v>49</v>
      </c>
      <c r="K149" s="20">
        <f t="shared" si="5"/>
        <v>5.817924615398257e-006</v>
      </c>
    </row>
    <row r="150" ht="25.949999999999999" hidden="1" customHeight="1">
      <c r="A150" s="16" t="s">
        <v>452</v>
      </c>
      <c r="B150" s="16" t="s">
        <v>453</v>
      </c>
      <c r="C150" s="16" t="s">
        <v>86</v>
      </c>
      <c r="D150" s="16" t="s">
        <v>454</v>
      </c>
      <c r="E150" s="17" t="s">
        <v>88</v>
      </c>
      <c r="F150" s="18">
        <v>6</v>
      </c>
      <c r="G150" s="18"/>
      <c r="H150" s="19">
        <v>2.52</v>
      </c>
      <c r="I150" s="19">
        <f>ROUND(ROUND(H150 * H6, 2) + H150, 2)</f>
        <v>3.25</v>
      </c>
      <c r="J150" s="19">
        <f t="shared" si="4"/>
        <v>19.5</v>
      </c>
      <c r="K150" s="20">
        <f t="shared" si="5"/>
        <v>2.3152965306176738e-006</v>
      </c>
    </row>
    <row r="151" ht="25.949999999999999" hidden="1" customHeight="1">
      <c r="A151" s="16" t="s">
        <v>455</v>
      </c>
      <c r="B151" s="16" t="s">
        <v>456</v>
      </c>
      <c r="C151" s="16" t="s">
        <v>86</v>
      </c>
      <c r="D151" s="16" t="s">
        <v>457</v>
      </c>
      <c r="E151" s="17" t="s">
        <v>88</v>
      </c>
      <c r="F151" s="18">
        <v>12</v>
      </c>
      <c r="G151" s="18"/>
      <c r="H151" s="19">
        <v>6.1399999999999997</v>
      </c>
      <c r="I151" s="19">
        <f>ROUND(ROUND(H151 * H6, 2) + H151, 2)</f>
        <v>7.9100000000000001</v>
      </c>
      <c r="J151" s="19">
        <f t="shared" si="4"/>
        <v>94.920000000000002</v>
      </c>
      <c r="K151" s="20">
        <f t="shared" si="5"/>
        <v>1.1270151112114338e-005</v>
      </c>
    </row>
    <row r="152" ht="25.949999999999999" hidden="1" customHeight="1">
      <c r="A152" s="16" t="s">
        <v>458</v>
      </c>
      <c r="B152" s="16" t="s">
        <v>459</v>
      </c>
      <c r="C152" s="16" t="s">
        <v>86</v>
      </c>
      <c r="D152" s="16" t="s">
        <v>460</v>
      </c>
      <c r="E152" s="17" t="s">
        <v>88</v>
      </c>
      <c r="F152" s="18">
        <v>6</v>
      </c>
      <c r="G152" s="18"/>
      <c r="H152" s="19">
        <v>5.1900000000000004</v>
      </c>
      <c r="I152" s="19">
        <f>ROUND(ROUND(H152 * H6, 2) + H152, 2)</f>
        <v>6.6900000000000004</v>
      </c>
      <c r="J152" s="19">
        <f t="shared" si="4"/>
        <v>40.140000000000001</v>
      </c>
      <c r="K152" s="20">
        <f t="shared" si="5"/>
        <v>4.7659488584099186e-006</v>
      </c>
    </row>
    <row r="153" ht="25.949999999999999" hidden="1" customHeight="1">
      <c r="A153" s="16" t="s">
        <v>461</v>
      </c>
      <c r="B153" s="16" t="s">
        <v>462</v>
      </c>
      <c r="C153" s="16" t="s">
        <v>86</v>
      </c>
      <c r="D153" s="16" t="s">
        <v>463</v>
      </c>
      <c r="E153" s="17" t="s">
        <v>88</v>
      </c>
      <c r="F153" s="18">
        <v>2</v>
      </c>
      <c r="G153" s="18"/>
      <c r="H153" s="19">
        <v>88.799999999999997</v>
      </c>
      <c r="I153" s="19">
        <f>ROUND(ROUND(H153 * H6, 2) + H153, 2)</f>
        <v>114.39</v>
      </c>
      <c r="J153" s="19">
        <f t="shared" si="4"/>
        <v>228.78</v>
      </c>
      <c r="K153" s="20">
        <f t="shared" si="5"/>
        <v>2.7163771296139045e-005</v>
      </c>
    </row>
    <row r="154" ht="25.949999999999999" hidden="1" customHeight="1">
      <c r="A154" s="16" t="s">
        <v>464</v>
      </c>
      <c r="B154" s="16" t="s">
        <v>465</v>
      </c>
      <c r="C154" s="16" t="s">
        <v>86</v>
      </c>
      <c r="D154" s="16" t="s">
        <v>466</v>
      </c>
      <c r="E154" s="17" t="s">
        <v>88</v>
      </c>
      <c r="F154" s="18">
        <v>8</v>
      </c>
      <c r="G154" s="18"/>
      <c r="H154" s="19">
        <v>2.8500000000000001</v>
      </c>
      <c r="I154" s="19">
        <f>ROUND(ROUND(H154 * H6, 2) + H154, 2)</f>
        <v>3.6699999999999999</v>
      </c>
      <c r="J154" s="19">
        <f t="shared" si="4"/>
        <v>29.359999999999999</v>
      </c>
      <c r="K154" s="20">
        <f t="shared" si="5"/>
        <v>3.4860054430223025e-006</v>
      </c>
    </row>
    <row r="155" ht="25.949999999999999" hidden="1" customHeight="1">
      <c r="A155" s="16" t="s">
        <v>467</v>
      </c>
      <c r="B155" s="16" t="s">
        <v>468</v>
      </c>
      <c r="C155" s="16" t="s">
        <v>86</v>
      </c>
      <c r="D155" s="16" t="s">
        <v>469</v>
      </c>
      <c r="E155" s="17" t="s">
        <v>88</v>
      </c>
      <c r="F155" s="18">
        <v>2</v>
      </c>
      <c r="G155" s="18"/>
      <c r="H155" s="19">
        <v>13.279999999999999</v>
      </c>
      <c r="I155" s="19">
        <f>ROUND(ROUND(H155 * H6, 2) + H155, 2)</f>
        <v>17.109999999999999</v>
      </c>
      <c r="J155" s="19">
        <f t="shared" si="4"/>
        <v>34.219999999999999</v>
      </c>
      <c r="K155" s="20">
        <f t="shared" si="5"/>
        <v>4.0630485783454765e-006</v>
      </c>
    </row>
    <row r="156" ht="25.949999999999999" hidden="1" customHeight="1">
      <c r="A156" s="16" t="s">
        <v>470</v>
      </c>
      <c r="B156" s="16" t="s">
        <v>471</v>
      </c>
      <c r="C156" s="16" t="s">
        <v>86</v>
      </c>
      <c r="D156" s="16" t="s">
        <v>472</v>
      </c>
      <c r="E156" s="17" t="s">
        <v>88</v>
      </c>
      <c r="F156" s="18">
        <v>4</v>
      </c>
      <c r="G156" s="18"/>
      <c r="H156" s="19">
        <v>3.9199999999999999</v>
      </c>
      <c r="I156" s="19">
        <f>ROUND(ROUND(H156 * H6, 2) + H156, 2)</f>
        <v>5.0499999999999998</v>
      </c>
      <c r="J156" s="19">
        <f t="shared" si="4"/>
        <v>20.199999999999999</v>
      </c>
      <c r="K156" s="20">
        <f t="shared" si="5"/>
        <v>2.3984097394090772e-006</v>
      </c>
    </row>
    <row r="157" ht="25.949999999999999" hidden="1" customHeight="1">
      <c r="A157" s="16" t="s">
        <v>473</v>
      </c>
      <c r="B157" s="16" t="s">
        <v>474</v>
      </c>
      <c r="C157" s="16" t="s">
        <v>86</v>
      </c>
      <c r="D157" s="16" t="s">
        <v>475</v>
      </c>
      <c r="E157" s="17" t="s">
        <v>88</v>
      </c>
      <c r="F157" s="18">
        <v>4</v>
      </c>
      <c r="G157" s="18"/>
      <c r="H157" s="19">
        <v>2.52</v>
      </c>
      <c r="I157" s="19">
        <f>ROUND(ROUND(H157 * H6, 2) + H157, 2)</f>
        <v>3.25</v>
      </c>
      <c r="J157" s="19">
        <f t="shared" si="4"/>
        <v>13</v>
      </c>
      <c r="K157" s="20">
        <f t="shared" si="5"/>
        <v>1.5435310204117823e-006</v>
      </c>
    </row>
    <row r="158" ht="25.949999999999999" hidden="1" customHeight="1">
      <c r="A158" s="16" t="s">
        <v>476</v>
      </c>
      <c r="B158" s="16" t="s">
        <v>477</v>
      </c>
      <c r="C158" s="16" t="s">
        <v>86</v>
      </c>
      <c r="D158" s="16" t="s">
        <v>478</v>
      </c>
      <c r="E158" s="17" t="s">
        <v>88</v>
      </c>
      <c r="F158" s="18">
        <v>2</v>
      </c>
      <c r="G158" s="18"/>
      <c r="H158" s="19">
        <v>6.7699999999999996</v>
      </c>
      <c r="I158" s="19">
        <f>ROUND(ROUND(H158 * H6, 2) + H158, 2)</f>
        <v>8.7200000000000006</v>
      </c>
      <c r="J158" s="19">
        <f t="shared" si="4"/>
        <v>17.440000000000001</v>
      </c>
      <c r="K158" s="20">
        <f t="shared" si="5"/>
        <v>2.0707062304601145e-006</v>
      </c>
    </row>
    <row r="159" ht="25.949999999999999" hidden="1" customHeight="1">
      <c r="A159" s="16" t="s">
        <v>479</v>
      </c>
      <c r="B159" s="16" t="s">
        <v>480</v>
      </c>
      <c r="C159" s="16" t="s">
        <v>86</v>
      </c>
      <c r="D159" s="16" t="s">
        <v>481</v>
      </c>
      <c r="E159" s="17" t="s">
        <v>88</v>
      </c>
      <c r="F159" s="18">
        <v>20</v>
      </c>
      <c r="G159" s="18"/>
      <c r="H159" s="19">
        <v>5.5700000000000003</v>
      </c>
      <c r="I159" s="19">
        <f>ROUND(ROUND(H159 * H6, 2) + H159, 2)</f>
        <v>7.1799999999999997</v>
      </c>
      <c r="J159" s="19">
        <f t="shared" si="4"/>
        <v>143.59999999999999</v>
      </c>
      <c r="K159" s="20">
        <f t="shared" si="5"/>
        <v>1.7050081117779382e-005</v>
      </c>
    </row>
    <row r="160" ht="25.949999999999999" hidden="1" customHeight="1">
      <c r="A160" s="16" t="s">
        <v>482</v>
      </c>
      <c r="B160" s="16" t="s">
        <v>483</v>
      </c>
      <c r="C160" s="16" t="s">
        <v>86</v>
      </c>
      <c r="D160" s="16" t="s">
        <v>484</v>
      </c>
      <c r="E160" s="17" t="s">
        <v>88</v>
      </c>
      <c r="F160" s="18">
        <v>8</v>
      </c>
      <c r="G160" s="18"/>
      <c r="H160" s="19">
        <v>8.3800000000000008</v>
      </c>
      <c r="I160" s="19">
        <f>ROUND(ROUND(H160 * H6, 2) + H160, 2)</f>
        <v>10.800000000000001</v>
      </c>
      <c r="J160" s="19">
        <f t="shared" si="4"/>
        <v>86.400000000000006</v>
      </c>
      <c r="K160" s="20">
        <f t="shared" si="5"/>
        <v>1.0258544627967539e-005</v>
      </c>
    </row>
    <row r="161" ht="24" hidden="1" customHeight="1">
      <c r="A161" s="16" t="s">
        <v>485</v>
      </c>
      <c r="B161" s="16" t="s">
        <v>486</v>
      </c>
      <c r="C161" s="16" t="s">
        <v>86</v>
      </c>
      <c r="D161" s="16" t="s">
        <v>487</v>
      </c>
      <c r="E161" s="17" t="s">
        <v>88</v>
      </c>
      <c r="F161" s="18">
        <v>6</v>
      </c>
      <c r="G161" s="18"/>
      <c r="H161" s="19">
        <v>0.80000000000000004</v>
      </c>
      <c r="I161" s="19">
        <f>ROUND(ROUND(H161 * H6, 2) + H161, 2)</f>
        <v>1.03</v>
      </c>
      <c r="J161" s="19">
        <f t="shared" si="4"/>
        <v>6.1799999999999997</v>
      </c>
      <c r="K161" s="20">
        <f t="shared" si="5"/>
        <v>7.3377090047267802e-007</v>
      </c>
    </row>
    <row r="162" ht="24" hidden="1" customHeight="1">
      <c r="A162" s="16" t="s">
        <v>488</v>
      </c>
      <c r="B162" s="16" t="s">
        <v>489</v>
      </c>
      <c r="C162" s="16" t="s">
        <v>86</v>
      </c>
      <c r="D162" s="16" t="s">
        <v>490</v>
      </c>
      <c r="E162" s="17" t="s">
        <v>88</v>
      </c>
      <c r="F162" s="18">
        <v>40</v>
      </c>
      <c r="G162" s="18"/>
      <c r="H162" s="19">
        <v>0.84999999999999998</v>
      </c>
      <c r="I162" s="19">
        <f>ROUND(ROUND(H162 * H6, 2) + H162, 2)</f>
        <v>1.0900000000000001</v>
      </c>
      <c r="J162" s="19">
        <f t="shared" si="4"/>
        <v>43.600000000000001</v>
      </c>
      <c r="K162" s="20">
        <f t="shared" si="5"/>
        <v>5.1767655761502854e-006</v>
      </c>
    </row>
    <row r="163" ht="24" hidden="1" customHeight="1">
      <c r="A163" s="16" t="s">
        <v>491</v>
      </c>
      <c r="B163" s="16" t="s">
        <v>492</v>
      </c>
      <c r="C163" s="16" t="s">
        <v>86</v>
      </c>
      <c r="D163" s="16" t="s">
        <v>493</v>
      </c>
      <c r="E163" s="17" t="s">
        <v>88</v>
      </c>
      <c r="F163" s="18">
        <v>8</v>
      </c>
      <c r="G163" s="18"/>
      <c r="H163" s="19">
        <v>2.0800000000000001</v>
      </c>
      <c r="I163" s="19">
        <f>ROUND(ROUND(H163 * H6, 2) + H163, 2)</f>
        <v>2.6800000000000002</v>
      </c>
      <c r="J163" s="19">
        <f t="shared" si="4"/>
        <v>21.440000000000001</v>
      </c>
      <c r="K163" s="20">
        <f t="shared" si="5"/>
        <v>2.545638852125278e-006</v>
      </c>
    </row>
    <row r="164" ht="24" hidden="1" customHeight="1">
      <c r="A164" s="16" t="s">
        <v>494</v>
      </c>
      <c r="B164" s="16" t="s">
        <v>495</v>
      </c>
      <c r="C164" s="16" t="s">
        <v>86</v>
      </c>
      <c r="D164" s="16" t="s">
        <v>496</v>
      </c>
      <c r="E164" s="17" t="s">
        <v>88</v>
      </c>
      <c r="F164" s="18">
        <v>2</v>
      </c>
      <c r="G164" s="18"/>
      <c r="H164" s="19">
        <v>4.4299999999999997</v>
      </c>
      <c r="I164" s="19">
        <f>ROUND(ROUND(H164 * H6, 2) + H164, 2)</f>
        <v>5.71</v>
      </c>
      <c r="J164" s="19">
        <f t="shared" si="4"/>
        <v>11.42</v>
      </c>
      <c r="K164" s="20">
        <f t="shared" si="5"/>
        <v>1.3559326348540426e-006</v>
      </c>
    </row>
    <row r="165" ht="24" hidden="1" customHeight="1">
      <c r="A165" s="16" t="s">
        <v>497</v>
      </c>
      <c r="B165" s="16" t="s">
        <v>498</v>
      </c>
      <c r="C165" s="16" t="s">
        <v>86</v>
      </c>
      <c r="D165" s="16" t="s">
        <v>499</v>
      </c>
      <c r="E165" s="17" t="s">
        <v>88</v>
      </c>
      <c r="F165" s="18">
        <v>8</v>
      </c>
      <c r="G165" s="18"/>
      <c r="H165" s="19">
        <v>4.54</v>
      </c>
      <c r="I165" s="19">
        <f>ROUND(ROUND(H165 * H6, 2) + H165, 2)</f>
        <v>5.8499999999999996</v>
      </c>
      <c r="J165" s="19">
        <f t="shared" si="4"/>
        <v>46.799999999999997</v>
      </c>
      <c r="K165" s="20">
        <f t="shared" si="5"/>
        <v>5.5567116734824166e-006</v>
      </c>
    </row>
    <row r="166" ht="24" hidden="1" customHeight="1">
      <c r="A166" s="16" t="s">
        <v>500</v>
      </c>
      <c r="B166" s="16" t="s">
        <v>501</v>
      </c>
      <c r="C166" s="16" t="s">
        <v>86</v>
      </c>
      <c r="D166" s="16" t="s">
        <v>502</v>
      </c>
      <c r="E166" s="17" t="s">
        <v>88</v>
      </c>
      <c r="F166" s="18">
        <v>2</v>
      </c>
      <c r="G166" s="18"/>
      <c r="H166" s="19">
        <v>13.890000000000001</v>
      </c>
      <c r="I166" s="19">
        <f>ROUND(ROUND(H166 * H6, 2) + H166, 2)</f>
        <v>17.890000000000001</v>
      </c>
      <c r="J166" s="19">
        <f t="shared" si="4"/>
        <v>35.780000000000001</v>
      </c>
      <c r="K166" s="20">
        <f t="shared" si="5"/>
        <v>4.2482723007948908e-006</v>
      </c>
    </row>
    <row r="167" ht="25.949999999999999" hidden="1" customHeight="1">
      <c r="A167" s="16" t="s">
        <v>503</v>
      </c>
      <c r="B167" s="16" t="s">
        <v>504</v>
      </c>
      <c r="C167" s="16" t="s">
        <v>86</v>
      </c>
      <c r="D167" s="16" t="s">
        <v>505</v>
      </c>
      <c r="E167" s="17" t="s">
        <v>88</v>
      </c>
      <c r="F167" s="18">
        <v>2</v>
      </c>
      <c r="G167" s="18"/>
      <c r="H167" s="19">
        <v>1.46</v>
      </c>
      <c r="I167" s="19">
        <f>ROUND(ROUND(H167 * H6, 2) + H167, 2)</f>
        <v>1.8799999999999999</v>
      </c>
      <c r="J167" s="19">
        <f t="shared" si="4"/>
        <v>3.7599999999999998</v>
      </c>
      <c r="K167" s="20">
        <f t="shared" si="5"/>
        <v>4.4643666436525394e-007</v>
      </c>
    </row>
    <row r="168" ht="25.949999999999999" hidden="1" customHeight="1">
      <c r="A168" s="16" t="s">
        <v>506</v>
      </c>
      <c r="B168" s="16" t="s">
        <v>507</v>
      </c>
      <c r="C168" s="16" t="s">
        <v>86</v>
      </c>
      <c r="D168" s="16" t="s">
        <v>508</v>
      </c>
      <c r="E168" s="17" t="s">
        <v>88</v>
      </c>
      <c r="F168" s="18">
        <v>10</v>
      </c>
      <c r="G168" s="18"/>
      <c r="H168" s="19">
        <v>3.23</v>
      </c>
      <c r="I168" s="19">
        <f>ROUND(ROUND(H168 * H6, 2) + H168, 2)</f>
        <v>4.1600000000000001</v>
      </c>
      <c r="J168" s="19">
        <f t="shared" si="4"/>
        <v>41.600000000000001</v>
      </c>
      <c r="K168" s="20">
        <f t="shared" si="5"/>
        <v>4.9392992653177039e-006</v>
      </c>
    </row>
    <row r="169" ht="25.949999999999999" hidden="1" customHeight="1">
      <c r="A169" s="16" t="s">
        <v>509</v>
      </c>
      <c r="B169" s="16" t="s">
        <v>510</v>
      </c>
      <c r="C169" s="16" t="s">
        <v>86</v>
      </c>
      <c r="D169" s="16" t="s">
        <v>511</v>
      </c>
      <c r="E169" s="17" t="s">
        <v>88</v>
      </c>
      <c r="F169" s="18">
        <v>2</v>
      </c>
      <c r="G169" s="18"/>
      <c r="H169" s="19">
        <v>12.720000000000001</v>
      </c>
      <c r="I169" s="19">
        <f>ROUND(ROUND(H169 * H6, 2) + H169, 2)</f>
        <v>16.390000000000001</v>
      </c>
      <c r="J169" s="19">
        <f t="shared" si="4"/>
        <v>32.780000000000001</v>
      </c>
      <c r="K169" s="20">
        <f t="shared" si="5"/>
        <v>3.8920728345460177e-006</v>
      </c>
    </row>
    <row r="170" ht="25.949999999999999" hidden="1" customHeight="1">
      <c r="A170" s="16" t="s">
        <v>512</v>
      </c>
      <c r="B170" s="16" t="s">
        <v>513</v>
      </c>
      <c r="C170" s="16" t="s">
        <v>86</v>
      </c>
      <c r="D170" s="16" t="s">
        <v>514</v>
      </c>
      <c r="E170" s="17" t="s">
        <v>88</v>
      </c>
      <c r="F170" s="18">
        <v>2</v>
      </c>
      <c r="G170" s="18"/>
      <c r="H170" s="19">
        <v>6.4699999999999998</v>
      </c>
      <c r="I170" s="19">
        <f>ROUND(ROUND(H170 * H6, 2) + H170, 2)</f>
        <v>8.3300000000000001</v>
      </c>
      <c r="J170" s="19">
        <f t="shared" si="4"/>
        <v>16.66</v>
      </c>
      <c r="K170" s="20">
        <f t="shared" si="5"/>
        <v>1.9780943692354074e-006</v>
      </c>
    </row>
    <row r="171" ht="25.949999999999999" hidden="1" customHeight="1">
      <c r="A171" s="16" t="s">
        <v>515</v>
      </c>
      <c r="B171" s="16" t="s">
        <v>516</v>
      </c>
      <c r="C171" s="16" t="s">
        <v>86</v>
      </c>
      <c r="D171" s="16" t="s">
        <v>517</v>
      </c>
      <c r="E171" s="17" t="s">
        <v>88</v>
      </c>
      <c r="F171" s="18">
        <v>2</v>
      </c>
      <c r="G171" s="18"/>
      <c r="H171" s="19">
        <v>5.5899999999999999</v>
      </c>
      <c r="I171" s="19">
        <f>ROUND(ROUND(H171 * H6, 2) + H171, 2)</f>
        <v>7.2000000000000002</v>
      </c>
      <c r="J171" s="19">
        <f t="shared" si="4"/>
        <v>14.4</v>
      </c>
      <c r="K171" s="20">
        <f t="shared" si="5"/>
        <v>1.7097574379945897e-006</v>
      </c>
    </row>
    <row r="172" ht="25.949999999999999" hidden="1" customHeight="1">
      <c r="A172" s="16" t="s">
        <v>518</v>
      </c>
      <c r="B172" s="16" t="s">
        <v>519</v>
      </c>
      <c r="C172" s="16" t="s">
        <v>86</v>
      </c>
      <c r="D172" s="16" t="s">
        <v>520</v>
      </c>
      <c r="E172" s="17" t="s">
        <v>88</v>
      </c>
      <c r="F172" s="18">
        <v>2</v>
      </c>
      <c r="G172" s="18"/>
      <c r="H172" s="19">
        <v>5.3700000000000001</v>
      </c>
      <c r="I172" s="19">
        <f>ROUND(ROUND(H172 * H6, 2) + H172, 2)</f>
        <v>6.9199999999999999</v>
      </c>
      <c r="J172" s="19">
        <f t="shared" si="4"/>
        <v>13.84</v>
      </c>
      <c r="K172" s="20">
        <f t="shared" si="5"/>
        <v>1.6432668709614668e-006</v>
      </c>
    </row>
    <row r="173" ht="25.949999999999999" hidden="1" customHeight="1">
      <c r="A173" s="16" t="s">
        <v>521</v>
      </c>
      <c r="B173" s="16" t="s">
        <v>522</v>
      </c>
      <c r="C173" s="16" t="s">
        <v>86</v>
      </c>
      <c r="D173" s="16" t="s">
        <v>523</v>
      </c>
      <c r="E173" s="17" t="s">
        <v>88</v>
      </c>
      <c r="F173" s="18">
        <v>8</v>
      </c>
      <c r="G173" s="18"/>
      <c r="H173" s="19">
        <v>6.2199999999999998</v>
      </c>
      <c r="I173" s="19">
        <f>ROUND(ROUND(H173 * H6, 2) + H173, 2)</f>
        <v>8.0099999999999998</v>
      </c>
      <c r="J173" s="19">
        <f t="shared" si="4"/>
        <v>64.079999999999998</v>
      </c>
      <c r="K173" s="20">
        <f t="shared" si="5"/>
        <v>7.6084205990759244e-006</v>
      </c>
    </row>
    <row r="174" ht="25.949999999999999" hidden="1" customHeight="1">
      <c r="A174" s="16" t="s">
        <v>524</v>
      </c>
      <c r="B174" s="16" t="s">
        <v>525</v>
      </c>
      <c r="C174" s="16" t="s">
        <v>86</v>
      </c>
      <c r="D174" s="16" t="s">
        <v>526</v>
      </c>
      <c r="E174" s="17" t="s">
        <v>88</v>
      </c>
      <c r="F174" s="18">
        <v>15</v>
      </c>
      <c r="G174" s="18"/>
      <c r="H174" s="19">
        <v>6.8300000000000001</v>
      </c>
      <c r="I174" s="19">
        <f>ROUND(ROUND(H174 * H6, 2) + H174, 2)</f>
        <v>8.8000000000000007</v>
      </c>
      <c r="J174" s="19">
        <f t="shared" si="4"/>
        <v>132</v>
      </c>
      <c r="K174" s="20">
        <f t="shared" si="5"/>
        <v>1.5672776514950405e-005</v>
      </c>
    </row>
    <row r="175" ht="25.949999999999999" hidden="1" customHeight="1">
      <c r="A175" s="16" t="s">
        <v>527</v>
      </c>
      <c r="B175" s="16" t="s">
        <v>528</v>
      </c>
      <c r="C175" s="16" t="s">
        <v>86</v>
      </c>
      <c r="D175" s="16" t="s">
        <v>529</v>
      </c>
      <c r="E175" s="17" t="s">
        <v>88</v>
      </c>
      <c r="F175" s="18">
        <v>4</v>
      </c>
      <c r="G175" s="18"/>
      <c r="H175" s="19">
        <v>12.84</v>
      </c>
      <c r="I175" s="19">
        <f>ROUND(ROUND(H175 * H6, 2) + H175, 2)</f>
        <v>16.539999999999999</v>
      </c>
      <c r="J175" s="19">
        <f t="shared" si="4"/>
        <v>66.159999999999997</v>
      </c>
      <c r="K175" s="20">
        <f t="shared" si="5"/>
        <v>7.8553855623418093e-006</v>
      </c>
    </row>
    <row r="176" ht="25.949999999999999" hidden="1" customHeight="1">
      <c r="A176" s="16" t="s">
        <v>530</v>
      </c>
      <c r="B176" s="16" t="s">
        <v>531</v>
      </c>
      <c r="C176" s="16" t="s">
        <v>86</v>
      </c>
      <c r="D176" s="16" t="s">
        <v>532</v>
      </c>
      <c r="E176" s="17" t="s">
        <v>88</v>
      </c>
      <c r="F176" s="18">
        <v>6</v>
      </c>
      <c r="G176" s="18"/>
      <c r="H176" s="19">
        <v>8.3100000000000005</v>
      </c>
      <c r="I176" s="19">
        <f>ROUND(ROUND(H176 * H6, 2) + H176, 2)</f>
        <v>10.699999999999999</v>
      </c>
      <c r="J176" s="19">
        <f t="shared" si="4"/>
        <v>64.200000000000003</v>
      </c>
      <c r="K176" s="20">
        <f t="shared" si="5"/>
        <v>7.6226685777258798e-006</v>
      </c>
    </row>
    <row r="177" ht="25.949999999999999" hidden="1" customHeight="1">
      <c r="A177" s="16" t="s">
        <v>533</v>
      </c>
      <c r="B177" s="16" t="s">
        <v>534</v>
      </c>
      <c r="C177" s="16" t="s">
        <v>86</v>
      </c>
      <c r="D177" s="16" t="s">
        <v>535</v>
      </c>
      <c r="E177" s="17" t="s">
        <v>88</v>
      </c>
      <c r="F177" s="18">
        <v>2</v>
      </c>
      <c r="G177" s="18"/>
      <c r="H177" s="19">
        <v>14</v>
      </c>
      <c r="I177" s="19">
        <f>ROUND(ROUND(H177 * H6, 2) + H177, 2)</f>
        <v>18.030000000000001</v>
      </c>
      <c r="J177" s="19">
        <f t="shared" si="4"/>
        <v>36.060000000000002</v>
      </c>
      <c r="K177" s="20">
        <f t="shared" si="5"/>
        <v>4.2815175843114522e-006</v>
      </c>
    </row>
    <row r="178" ht="25.949999999999999" hidden="1" customHeight="1">
      <c r="A178" s="16" t="s">
        <v>536</v>
      </c>
      <c r="B178" s="16" t="s">
        <v>537</v>
      </c>
      <c r="C178" s="16" t="s">
        <v>86</v>
      </c>
      <c r="D178" s="16" t="s">
        <v>538</v>
      </c>
      <c r="E178" s="17" t="s">
        <v>88</v>
      </c>
      <c r="F178" s="18">
        <v>2</v>
      </c>
      <c r="G178" s="18"/>
      <c r="H178" s="19">
        <v>26.920000000000002</v>
      </c>
      <c r="I178" s="19">
        <f>ROUND(ROUND(H178 * H6, 2) + H178, 2)</f>
        <v>34.68</v>
      </c>
      <c r="J178" s="19">
        <f t="shared" si="4"/>
        <v>69.359999999999999</v>
      </c>
      <c r="K178" s="20">
        <f t="shared" si="5"/>
        <v>8.2353316596739404e-006</v>
      </c>
    </row>
    <row r="179" ht="25.949999999999999" hidden="1" customHeight="1">
      <c r="A179" s="16" t="s">
        <v>539</v>
      </c>
      <c r="B179" s="16" t="s">
        <v>540</v>
      </c>
      <c r="C179" s="16" t="s">
        <v>86</v>
      </c>
      <c r="D179" s="16" t="s">
        <v>541</v>
      </c>
      <c r="E179" s="17" t="s">
        <v>88</v>
      </c>
      <c r="F179" s="18">
        <v>2</v>
      </c>
      <c r="G179" s="18"/>
      <c r="H179" s="19">
        <v>28.739999999999998</v>
      </c>
      <c r="I179" s="19">
        <f>ROUND(ROUND(H179 * H6, 2) + H179, 2)</f>
        <v>37.020000000000003</v>
      </c>
      <c r="J179" s="19">
        <f t="shared" si="4"/>
        <v>74.040000000000006</v>
      </c>
      <c r="K179" s="20">
        <f t="shared" si="5"/>
        <v>8.7910028270221833e-006</v>
      </c>
    </row>
    <row r="180" ht="25.949999999999999" hidden="1" customHeight="1">
      <c r="A180" s="16" t="s">
        <v>542</v>
      </c>
      <c r="B180" s="16" t="s">
        <v>543</v>
      </c>
      <c r="C180" s="16" t="s">
        <v>86</v>
      </c>
      <c r="D180" s="16" t="s">
        <v>544</v>
      </c>
      <c r="E180" s="17" t="s">
        <v>88</v>
      </c>
      <c r="F180" s="18">
        <v>2</v>
      </c>
      <c r="G180" s="18"/>
      <c r="H180" s="19">
        <v>74.790000000000006</v>
      </c>
      <c r="I180" s="19">
        <f>ROUND(ROUND(H180 * H6, 2) + H180, 2)</f>
        <v>96.340000000000003</v>
      </c>
      <c r="J180" s="19">
        <f t="shared" si="4"/>
        <v>192.68000000000001</v>
      </c>
      <c r="K180" s="20">
        <f t="shared" si="5"/>
        <v>2.2877504385610943e-005</v>
      </c>
    </row>
    <row r="181" ht="25.949999999999999" hidden="1" customHeight="1">
      <c r="A181" s="16" t="s">
        <v>545</v>
      </c>
      <c r="B181" s="16" t="s">
        <v>546</v>
      </c>
      <c r="C181" s="16" t="s">
        <v>86</v>
      </c>
      <c r="D181" s="16" t="s">
        <v>547</v>
      </c>
      <c r="E181" s="17" t="s">
        <v>88</v>
      </c>
      <c r="F181" s="18">
        <v>2</v>
      </c>
      <c r="G181" s="18"/>
      <c r="H181" s="19">
        <v>1.1000000000000001</v>
      </c>
      <c r="I181" s="19">
        <f>ROUND(ROUND(H181 * H6, 2) + H181, 2)</f>
        <v>1.4199999999999999</v>
      </c>
      <c r="J181" s="19">
        <f t="shared" si="4"/>
        <v>2.8399999999999999</v>
      </c>
      <c r="K181" s="20">
        <f t="shared" si="5"/>
        <v>3.3720216138226627e-007</v>
      </c>
    </row>
    <row r="182" ht="25.949999999999999" hidden="1" customHeight="1">
      <c r="A182" s="16" t="s">
        <v>548</v>
      </c>
      <c r="B182" s="16" t="s">
        <v>549</v>
      </c>
      <c r="C182" s="16" t="s">
        <v>86</v>
      </c>
      <c r="D182" s="16" t="s">
        <v>550</v>
      </c>
      <c r="E182" s="17" t="s">
        <v>88</v>
      </c>
      <c r="F182" s="18">
        <v>24</v>
      </c>
      <c r="G182" s="18"/>
      <c r="H182" s="19">
        <v>1.25</v>
      </c>
      <c r="I182" s="19">
        <f>ROUND(ROUND(H182 * H6, 2) + H182, 2)</f>
        <v>1.6100000000000001</v>
      </c>
      <c r="J182" s="19">
        <f t="shared" si="4"/>
        <v>38.640000000000001</v>
      </c>
      <c r="K182" s="20">
        <f t="shared" si="5"/>
        <v>4.5878491252854829e-006</v>
      </c>
    </row>
    <row r="183" ht="25.949999999999999" hidden="1" customHeight="1">
      <c r="A183" s="16" t="s">
        <v>551</v>
      </c>
      <c r="B183" s="16" t="s">
        <v>552</v>
      </c>
      <c r="C183" s="16" t="s">
        <v>86</v>
      </c>
      <c r="D183" s="16" t="s">
        <v>553</v>
      </c>
      <c r="E183" s="17" t="s">
        <v>88</v>
      </c>
      <c r="F183" s="18">
        <v>6</v>
      </c>
      <c r="G183" s="18"/>
      <c r="H183" s="19">
        <v>3.9199999999999999</v>
      </c>
      <c r="I183" s="19">
        <f>ROUND(ROUND(H183 * H6, 2) + H183, 2)</f>
        <v>5.0499999999999998</v>
      </c>
      <c r="J183" s="19">
        <f t="shared" si="4"/>
        <v>30.300000000000001</v>
      </c>
      <c r="K183" s="20">
        <f t="shared" si="5"/>
        <v>3.5976146091136159e-006</v>
      </c>
    </row>
    <row r="184" ht="25.949999999999999" hidden="1" customHeight="1">
      <c r="A184" s="16" t="s">
        <v>554</v>
      </c>
      <c r="B184" s="16" t="s">
        <v>555</v>
      </c>
      <c r="C184" s="16" t="s">
        <v>86</v>
      </c>
      <c r="D184" s="16" t="s">
        <v>556</v>
      </c>
      <c r="E184" s="17" t="s">
        <v>88</v>
      </c>
      <c r="F184" s="18">
        <v>2</v>
      </c>
      <c r="G184" s="18"/>
      <c r="H184" s="19">
        <v>9.5899999999999999</v>
      </c>
      <c r="I184" s="19">
        <f>ROUND(ROUND(H184 * H6, 2) + H184, 2)</f>
        <v>12.35</v>
      </c>
      <c r="J184" s="19">
        <f t="shared" si="4"/>
        <v>24.699999999999999</v>
      </c>
      <c r="K184" s="20">
        <f t="shared" si="5"/>
        <v>2.9327089387823865e-006</v>
      </c>
    </row>
    <row r="185" ht="25.949999999999999" hidden="1" customHeight="1">
      <c r="A185" s="16" t="s">
        <v>557</v>
      </c>
      <c r="B185" s="16" t="s">
        <v>558</v>
      </c>
      <c r="C185" s="16" t="s">
        <v>86</v>
      </c>
      <c r="D185" s="16" t="s">
        <v>559</v>
      </c>
      <c r="E185" s="17" t="s">
        <v>88</v>
      </c>
      <c r="F185" s="18">
        <v>2</v>
      </c>
      <c r="G185" s="18"/>
      <c r="H185" s="19">
        <v>10.029999999999999</v>
      </c>
      <c r="I185" s="19">
        <f>ROUND(ROUND(H185 * H6, 2) + H185, 2)</f>
        <v>12.92</v>
      </c>
      <c r="J185" s="19">
        <f t="shared" si="4"/>
        <v>25.84</v>
      </c>
      <c r="K185" s="20">
        <f t="shared" si="5"/>
        <v>3.0680647359569583e-006</v>
      </c>
    </row>
    <row r="186" ht="25.949999999999999" hidden="1" customHeight="1">
      <c r="A186" s="16" t="s">
        <v>560</v>
      </c>
      <c r="B186" s="16" t="s">
        <v>561</v>
      </c>
      <c r="C186" s="16" t="s">
        <v>86</v>
      </c>
      <c r="D186" s="16" t="s">
        <v>562</v>
      </c>
      <c r="E186" s="17" t="s">
        <v>88</v>
      </c>
      <c r="F186" s="18">
        <v>2</v>
      </c>
      <c r="G186" s="18"/>
      <c r="H186" s="19">
        <v>32.200000000000003</v>
      </c>
      <c r="I186" s="19">
        <f>ROUND(ROUND(H186 * H6, 2) + H186, 2)</f>
        <v>41.479999999999997</v>
      </c>
      <c r="J186" s="19">
        <f t="shared" si="4"/>
        <v>82.959999999999994</v>
      </c>
      <c r="K186" s="20">
        <f t="shared" si="5"/>
        <v>9.8501025733354969e-006</v>
      </c>
    </row>
    <row r="187" ht="25.949999999999999" hidden="1" customHeight="1">
      <c r="A187" s="16" t="s">
        <v>563</v>
      </c>
      <c r="B187" s="16" t="s">
        <v>564</v>
      </c>
      <c r="C187" s="16" t="s">
        <v>86</v>
      </c>
      <c r="D187" s="16" t="s">
        <v>565</v>
      </c>
      <c r="E187" s="17" t="s">
        <v>88</v>
      </c>
      <c r="F187" s="18">
        <v>5</v>
      </c>
      <c r="G187" s="18"/>
      <c r="H187" s="19">
        <v>3.9900000000000002</v>
      </c>
      <c r="I187" s="19">
        <f>ROUND(ROUND(H187 * H6, 2) + H187, 2)</f>
        <v>5.1399999999999997</v>
      </c>
      <c r="J187" s="19">
        <f t="shared" si="4"/>
        <v>25.699999999999999</v>
      </c>
      <c r="K187" s="20">
        <f t="shared" si="5"/>
        <v>3.0514420941986772e-006</v>
      </c>
    </row>
    <row r="188" ht="25.949999999999999" hidden="1" customHeight="1">
      <c r="A188" s="16" t="s">
        <v>566</v>
      </c>
      <c r="B188" s="16" t="s">
        <v>567</v>
      </c>
      <c r="C188" s="16" t="s">
        <v>86</v>
      </c>
      <c r="D188" s="16" t="s">
        <v>568</v>
      </c>
      <c r="E188" s="17" t="s">
        <v>88</v>
      </c>
      <c r="F188" s="18">
        <v>6</v>
      </c>
      <c r="G188" s="18"/>
      <c r="H188" s="19">
        <v>6.9500000000000002</v>
      </c>
      <c r="I188" s="19">
        <f>ROUND(ROUND(H188 * H6, 2) + H188, 2)</f>
        <v>8.9499999999999993</v>
      </c>
      <c r="J188" s="19">
        <f t="shared" si="4"/>
        <v>53.700000000000003</v>
      </c>
      <c r="K188" s="20">
        <f t="shared" si="5"/>
        <v>6.3759704458548247e-006</v>
      </c>
    </row>
    <row r="189" ht="25.949999999999999" hidden="1" customHeight="1">
      <c r="A189" s="16" t="s">
        <v>569</v>
      </c>
      <c r="B189" s="16" t="s">
        <v>570</v>
      </c>
      <c r="C189" s="16" t="s">
        <v>86</v>
      </c>
      <c r="D189" s="16" t="s">
        <v>571</v>
      </c>
      <c r="E189" s="17" t="s">
        <v>88</v>
      </c>
      <c r="F189" s="18">
        <v>2</v>
      </c>
      <c r="G189" s="18"/>
      <c r="H189" s="19">
        <v>9.0199999999999996</v>
      </c>
      <c r="I189" s="19">
        <f>ROUND(ROUND(H189 * H6, 2) + H189, 2)</f>
        <v>11.619999999999999</v>
      </c>
      <c r="J189" s="19">
        <f t="shared" si="4"/>
        <v>23.239999999999998</v>
      </c>
      <c r="K189" s="20">
        <f t="shared" si="5"/>
        <v>2.7593585318746016e-006</v>
      </c>
    </row>
    <row r="190" ht="25.949999999999999" hidden="1" customHeight="1">
      <c r="A190" s="16" t="s">
        <v>572</v>
      </c>
      <c r="B190" s="16" t="s">
        <v>573</v>
      </c>
      <c r="C190" s="16" t="s">
        <v>86</v>
      </c>
      <c r="D190" s="16" t="s">
        <v>574</v>
      </c>
      <c r="E190" s="17" t="s">
        <v>88</v>
      </c>
      <c r="F190" s="18">
        <v>2</v>
      </c>
      <c r="G190" s="18"/>
      <c r="H190" s="19">
        <v>44.299999999999997</v>
      </c>
      <c r="I190" s="19">
        <f>ROUND(ROUND(H190 * H6, 2) + H190, 2)</f>
        <v>57.07</v>
      </c>
      <c r="J190" s="19">
        <f t="shared" si="4"/>
        <v>114.14</v>
      </c>
      <c r="K190" s="20">
        <f t="shared" si="5"/>
        <v>1.3552202359215449e-005</v>
      </c>
    </row>
    <row r="191" ht="25.949999999999999" hidden="1" customHeight="1">
      <c r="A191" s="16" t="s">
        <v>575</v>
      </c>
      <c r="B191" s="16" t="s">
        <v>576</v>
      </c>
      <c r="C191" s="16" t="s">
        <v>86</v>
      </c>
      <c r="D191" s="16" t="s">
        <v>577</v>
      </c>
      <c r="E191" s="17" t="s">
        <v>88</v>
      </c>
      <c r="F191" s="18">
        <v>2</v>
      </c>
      <c r="G191" s="18"/>
      <c r="H191" s="19">
        <v>11.779999999999999</v>
      </c>
      <c r="I191" s="19">
        <f>ROUND(ROUND(H191 * H6, 2) + H191, 2)</f>
        <v>15.17</v>
      </c>
      <c r="J191" s="19">
        <f t="shared" si="4"/>
        <v>30.34</v>
      </c>
      <c r="K191" s="20">
        <f t="shared" si="5"/>
        <v>3.6023639353302676e-006</v>
      </c>
    </row>
    <row r="192" ht="25.949999999999999" hidden="1" customHeight="1">
      <c r="A192" s="16" t="s">
        <v>578</v>
      </c>
      <c r="B192" s="16" t="s">
        <v>579</v>
      </c>
      <c r="C192" s="16" t="s">
        <v>86</v>
      </c>
      <c r="D192" s="16" t="s">
        <v>580</v>
      </c>
      <c r="E192" s="17" t="s">
        <v>88</v>
      </c>
      <c r="F192" s="18">
        <v>10</v>
      </c>
      <c r="G192" s="18"/>
      <c r="H192" s="19">
        <v>12.81</v>
      </c>
      <c r="I192" s="19">
        <f>ROUND(ROUND(H192 * H6, 2) + H192, 2)</f>
        <v>16.5</v>
      </c>
      <c r="J192" s="19">
        <f t="shared" si="4"/>
        <v>165</v>
      </c>
      <c r="K192" s="20">
        <f t="shared" si="5"/>
        <v>1.9590970643688008e-005</v>
      </c>
    </row>
    <row r="193" ht="25.949999999999999" hidden="1" customHeight="1">
      <c r="A193" s="16" t="s">
        <v>581</v>
      </c>
      <c r="B193" s="16" t="s">
        <v>582</v>
      </c>
      <c r="C193" s="16" t="s">
        <v>86</v>
      </c>
      <c r="D193" s="16" t="s">
        <v>583</v>
      </c>
      <c r="E193" s="17" t="s">
        <v>88</v>
      </c>
      <c r="F193" s="18">
        <v>2</v>
      </c>
      <c r="G193" s="18"/>
      <c r="H193" s="19">
        <v>27.280000000000001</v>
      </c>
      <c r="I193" s="19">
        <f>ROUND(ROUND(H193 * H6, 2) + H193, 2)</f>
        <v>35.140000000000001</v>
      </c>
      <c r="J193" s="19">
        <f t="shared" si="4"/>
        <v>70.280000000000001</v>
      </c>
      <c r="K193" s="20">
        <f t="shared" si="5"/>
        <v>8.3445661626569278e-006</v>
      </c>
    </row>
    <row r="194" ht="25.949999999999999" hidden="1" customHeight="1">
      <c r="A194" s="16" t="s">
        <v>584</v>
      </c>
      <c r="B194" s="16" t="s">
        <v>585</v>
      </c>
      <c r="C194" s="16" t="s">
        <v>86</v>
      </c>
      <c r="D194" s="16" t="s">
        <v>586</v>
      </c>
      <c r="E194" s="17" t="s">
        <v>88</v>
      </c>
      <c r="F194" s="18">
        <v>4</v>
      </c>
      <c r="G194" s="18"/>
      <c r="H194" s="19">
        <v>47.659999999999997</v>
      </c>
      <c r="I194" s="19">
        <f>ROUND(ROUND(H194 * H6, 2) + H194, 2)</f>
        <v>61.399999999999999</v>
      </c>
      <c r="J194" s="19">
        <f t="shared" si="4"/>
        <v>245.59999999999999</v>
      </c>
      <c r="K194" s="20">
        <f t="shared" si="5"/>
        <v>2.9160862970241059e-005</v>
      </c>
    </row>
    <row r="195" ht="25.949999999999999" hidden="1" customHeight="1">
      <c r="A195" s="16" t="s">
        <v>587</v>
      </c>
      <c r="B195" s="16" t="s">
        <v>588</v>
      </c>
      <c r="C195" s="16" t="s">
        <v>86</v>
      </c>
      <c r="D195" s="16" t="s">
        <v>589</v>
      </c>
      <c r="E195" s="17" t="s">
        <v>88</v>
      </c>
      <c r="F195" s="18">
        <v>2</v>
      </c>
      <c r="G195" s="18"/>
      <c r="H195" s="19">
        <v>58.299999999999997</v>
      </c>
      <c r="I195" s="19">
        <f>ROUND(ROUND(H195 * H6, 2) + H195, 2)</f>
        <v>75.099999999999994</v>
      </c>
      <c r="J195" s="19">
        <f t="shared" si="4"/>
        <v>150.19999999999999</v>
      </c>
      <c r="K195" s="20">
        <f t="shared" si="5"/>
        <v>1.78337199435269e-005</v>
      </c>
    </row>
    <row r="196" ht="25.949999999999999" hidden="1" customHeight="1">
      <c r="A196" s="16" t="s">
        <v>590</v>
      </c>
      <c r="B196" s="16" t="s">
        <v>591</v>
      </c>
      <c r="C196" s="16" t="s">
        <v>86</v>
      </c>
      <c r="D196" s="16" t="s">
        <v>592</v>
      </c>
      <c r="E196" s="17" t="s">
        <v>88</v>
      </c>
      <c r="F196" s="18">
        <v>4</v>
      </c>
      <c r="G196" s="18"/>
      <c r="H196" s="19">
        <v>60.270000000000003</v>
      </c>
      <c r="I196" s="19">
        <f>ROUND(ROUND(H196 * H6, 2) + H196, 2)</f>
        <v>77.640000000000001</v>
      </c>
      <c r="J196" s="19">
        <f t="shared" si="4"/>
        <v>310.56</v>
      </c>
      <c r="K196" s="20">
        <f t="shared" si="5"/>
        <v>3.6873768746083322e-005</v>
      </c>
    </row>
    <row r="197" ht="25.949999999999999" hidden="1" customHeight="1">
      <c r="A197" s="16" t="s">
        <v>593</v>
      </c>
      <c r="B197" s="16" t="s">
        <v>594</v>
      </c>
      <c r="C197" s="16" t="s">
        <v>22</v>
      </c>
      <c r="D197" s="16" t="s">
        <v>595</v>
      </c>
      <c r="E197" s="17" t="s">
        <v>24</v>
      </c>
      <c r="F197" s="18">
        <v>8</v>
      </c>
      <c r="G197" s="18"/>
      <c r="H197" s="19">
        <v>61</v>
      </c>
      <c r="I197" s="19">
        <f>ROUND(ROUND(H197 * H6, 2) + H197, 2)</f>
        <v>78.579999999999998</v>
      </c>
      <c r="J197" s="19">
        <f t="shared" si="4"/>
        <v>628.63999999999999</v>
      </c>
      <c r="K197" s="20">
        <f t="shared" si="5"/>
        <v>7.4640410820897148e-005</v>
      </c>
    </row>
    <row r="198" ht="25.949999999999999" hidden="1" customHeight="1">
      <c r="A198" s="16" t="s">
        <v>596</v>
      </c>
      <c r="B198" s="16" t="s">
        <v>597</v>
      </c>
      <c r="C198" s="16" t="s">
        <v>22</v>
      </c>
      <c r="D198" s="16" t="s">
        <v>598</v>
      </c>
      <c r="E198" s="17" t="s">
        <v>24</v>
      </c>
      <c r="F198" s="18">
        <v>6</v>
      </c>
      <c r="G198" s="18"/>
      <c r="H198" s="19">
        <v>74.650000000000006</v>
      </c>
      <c r="I198" s="19">
        <f>ROUND(ROUND(H198 * H6, 2) + H198, 2)</f>
        <v>96.159999999999997</v>
      </c>
      <c r="J198" s="19">
        <f t="shared" si="4"/>
        <v>576.96000000000004</v>
      </c>
      <c r="K198" s="20">
        <f t="shared" si="5"/>
        <v>6.8504281348983235e-005</v>
      </c>
    </row>
    <row r="199" ht="24" hidden="1" customHeight="1">
      <c r="A199" s="16" t="s">
        <v>599</v>
      </c>
      <c r="B199" s="16" t="s">
        <v>600</v>
      </c>
      <c r="C199" s="16" t="s">
        <v>22</v>
      </c>
      <c r="D199" s="16" t="s">
        <v>601</v>
      </c>
      <c r="E199" s="17" t="s">
        <v>24</v>
      </c>
      <c r="F199" s="18">
        <v>10</v>
      </c>
      <c r="G199" s="18"/>
      <c r="H199" s="19">
        <v>60.159999999999997</v>
      </c>
      <c r="I199" s="19">
        <f>ROUND(ROUND(H199 * H6, 2) + H199, 2)</f>
        <v>77.5</v>
      </c>
      <c r="J199" s="19">
        <f t="shared" si="4"/>
        <v>775</v>
      </c>
      <c r="K199" s="20">
        <f t="shared" si="5"/>
        <v>9.201819544762549e-005</v>
      </c>
    </row>
    <row r="200" ht="24" hidden="1" customHeight="1">
      <c r="A200" s="16" t="s">
        <v>602</v>
      </c>
      <c r="B200" s="16" t="s">
        <v>603</v>
      </c>
      <c r="C200" s="16" t="s">
        <v>22</v>
      </c>
      <c r="D200" s="16" t="s">
        <v>604</v>
      </c>
      <c r="E200" s="17" t="s">
        <v>24</v>
      </c>
      <c r="F200" s="18">
        <v>2</v>
      </c>
      <c r="G200" s="18"/>
      <c r="H200" s="19">
        <v>171.59</v>
      </c>
      <c r="I200" s="19">
        <f>ROUND(ROUND(H200 * H6, 2) + H200, 2)</f>
        <v>221.03999999999999</v>
      </c>
      <c r="J200" s="19">
        <f t="shared" si="4"/>
        <v>442.07999999999998</v>
      </c>
      <c r="K200" s="20">
        <f t="shared" si="5"/>
        <v>5.2489553346433905e-005</v>
      </c>
    </row>
    <row r="201" ht="25.949999999999999" hidden="1" customHeight="1">
      <c r="A201" s="16" t="s">
        <v>605</v>
      </c>
      <c r="B201" s="16" t="s">
        <v>606</v>
      </c>
      <c r="C201" s="16" t="s">
        <v>86</v>
      </c>
      <c r="D201" s="16" t="s">
        <v>607</v>
      </c>
      <c r="E201" s="17" t="s">
        <v>88</v>
      </c>
      <c r="F201" s="18">
        <v>2</v>
      </c>
      <c r="G201" s="18"/>
      <c r="H201" s="19">
        <v>18.370000000000001</v>
      </c>
      <c r="I201" s="19">
        <f>ROUND(ROUND(H201 * H6, 2) + H201, 2)</f>
        <v>23.66</v>
      </c>
      <c r="J201" s="19">
        <f t="shared" ref="J201:J264" si="6">ROUND(F201*I201,2)</f>
        <v>47.32</v>
      </c>
      <c r="K201" s="20">
        <f t="shared" si="5"/>
        <v>5.618452914298888e-006</v>
      </c>
    </row>
    <row r="202" ht="24" hidden="1" customHeight="1">
      <c r="A202" s="12" t="s">
        <v>608</v>
      </c>
      <c r="B202" s="12" t="s">
        <v>18</v>
      </c>
      <c r="C202" s="12"/>
      <c r="D202" s="12" t="s">
        <v>609</v>
      </c>
      <c r="E202" s="13"/>
      <c r="F202" s="14"/>
      <c r="G202" s="14"/>
      <c r="H202" s="14"/>
      <c r="I202" s="15"/>
      <c r="J202" s="15"/>
      <c r="K202" s="20">
        <f t="shared" ref="K202:K265" si="7">J202/$J$582</f>
        <v>0</v>
      </c>
    </row>
    <row r="203" ht="25.949999999999999" hidden="1" customHeight="1">
      <c r="A203" s="16" t="s">
        <v>610</v>
      </c>
      <c r="B203" s="16" t="s">
        <v>611</v>
      </c>
      <c r="C203" s="16" t="s">
        <v>86</v>
      </c>
      <c r="D203" s="16" t="s">
        <v>612</v>
      </c>
      <c r="E203" s="17" t="s">
        <v>197</v>
      </c>
      <c r="F203" s="18">
        <v>20</v>
      </c>
      <c r="G203" s="18"/>
      <c r="H203" s="19">
        <v>6.8600000000000003</v>
      </c>
      <c r="I203" s="19">
        <f>ROUND(ROUND(H203 * H6, 2) + H203, 2)</f>
        <v>8.8399999999999999</v>
      </c>
      <c r="J203" s="19">
        <f t="shared" si="6"/>
        <v>176.80000000000001</v>
      </c>
      <c r="K203" s="20">
        <f t="shared" si="7"/>
        <v>2.0992021877600241e-005</v>
      </c>
    </row>
    <row r="204" ht="25.949999999999999" hidden="1" customHeight="1">
      <c r="A204" s="16" t="s">
        <v>613</v>
      </c>
      <c r="B204" s="16" t="s">
        <v>614</v>
      </c>
      <c r="C204" s="16" t="s">
        <v>86</v>
      </c>
      <c r="D204" s="16" t="s">
        <v>615</v>
      </c>
      <c r="E204" s="17" t="s">
        <v>197</v>
      </c>
      <c r="F204" s="18">
        <v>40</v>
      </c>
      <c r="G204" s="18"/>
      <c r="H204" s="19">
        <v>11.33</v>
      </c>
      <c r="I204" s="19">
        <f>ROUND(ROUND(H204 * H6, 2) + H204, 2)</f>
        <v>14.6</v>
      </c>
      <c r="J204" s="19">
        <f t="shared" si="6"/>
        <v>584</v>
      </c>
      <c r="K204" s="20">
        <f t="shared" si="7"/>
        <v>6.934016276311391e-005</v>
      </c>
    </row>
    <row r="205" ht="25.949999999999999" hidden="1" customHeight="1">
      <c r="A205" s="16" t="s">
        <v>616</v>
      </c>
      <c r="B205" s="16" t="s">
        <v>617</v>
      </c>
      <c r="C205" s="16" t="s">
        <v>86</v>
      </c>
      <c r="D205" s="16" t="s">
        <v>618</v>
      </c>
      <c r="E205" s="17" t="s">
        <v>197</v>
      </c>
      <c r="F205" s="18">
        <v>40</v>
      </c>
      <c r="G205" s="18"/>
      <c r="H205" s="19">
        <v>14.859999999999999</v>
      </c>
      <c r="I205" s="19">
        <f>ROUND(ROUND(H205 * H6, 2) + H205, 2)</f>
        <v>19.140000000000001</v>
      </c>
      <c r="J205" s="19">
        <f t="shared" si="6"/>
        <v>765.60000000000002</v>
      </c>
      <c r="K205" s="20">
        <f t="shared" si="7"/>
        <v>9.0902103786712356e-005</v>
      </c>
    </row>
    <row r="206" ht="25.949999999999999" hidden="1" customHeight="1">
      <c r="A206" s="16" t="s">
        <v>619</v>
      </c>
      <c r="B206" s="16" t="s">
        <v>620</v>
      </c>
      <c r="C206" s="16" t="s">
        <v>86</v>
      </c>
      <c r="D206" s="16" t="s">
        <v>621</v>
      </c>
      <c r="E206" s="17" t="s">
        <v>197</v>
      </c>
      <c r="F206" s="18">
        <v>80</v>
      </c>
      <c r="G206" s="18"/>
      <c r="H206" s="19">
        <v>15.699999999999999</v>
      </c>
      <c r="I206" s="19">
        <f>ROUND(ROUND(H206 * H6, 2) + H206, 2)</f>
        <v>20.219999999999999</v>
      </c>
      <c r="J206" s="19">
        <f t="shared" si="6"/>
        <v>1617.5999999999999</v>
      </c>
      <c r="K206" s="20">
        <f t="shared" si="7"/>
        <v>1.9206275220139224e-004</v>
      </c>
    </row>
    <row r="207" ht="25.949999999999999" hidden="1" customHeight="1">
      <c r="A207" s="16" t="s">
        <v>622</v>
      </c>
      <c r="B207" s="16" t="s">
        <v>623</v>
      </c>
      <c r="C207" s="16" t="s">
        <v>86</v>
      </c>
      <c r="D207" s="16" t="s">
        <v>624</v>
      </c>
      <c r="E207" s="17" t="s">
        <v>197</v>
      </c>
      <c r="F207" s="18">
        <v>20</v>
      </c>
      <c r="G207" s="18"/>
      <c r="H207" s="19">
        <v>41.039999999999999</v>
      </c>
      <c r="I207" s="19">
        <f>ROUND(ROUND(H207 * H6, 2) + H207, 2)</f>
        <v>52.869999999999997</v>
      </c>
      <c r="J207" s="19">
        <f t="shared" si="6"/>
        <v>1057.4000000000001</v>
      </c>
      <c r="K207" s="20">
        <f t="shared" si="7"/>
        <v>1.2554843853718607e-004</v>
      </c>
    </row>
    <row r="208" ht="25.949999999999999" hidden="1" customHeight="1">
      <c r="A208" s="16" t="s">
        <v>625</v>
      </c>
      <c r="B208" s="16" t="s">
        <v>626</v>
      </c>
      <c r="C208" s="16" t="s">
        <v>86</v>
      </c>
      <c r="D208" s="16" t="s">
        <v>627</v>
      </c>
      <c r="E208" s="17" t="s">
        <v>88</v>
      </c>
      <c r="F208" s="18">
        <v>2</v>
      </c>
      <c r="G208" s="18"/>
      <c r="H208" s="19">
        <v>57.890000000000001</v>
      </c>
      <c r="I208" s="19">
        <f>ROUND(ROUND(H208 * H6, 2) + H208, 2)</f>
        <v>74.569999999999993</v>
      </c>
      <c r="J208" s="19">
        <f t="shared" si="6"/>
        <v>149.13999999999999</v>
      </c>
      <c r="K208" s="20">
        <f t="shared" si="7"/>
        <v>1.7707862798785632e-005</v>
      </c>
    </row>
    <row r="209" ht="25.949999999999999" hidden="1" customHeight="1">
      <c r="A209" s="16" t="s">
        <v>628</v>
      </c>
      <c r="B209" s="16" t="s">
        <v>629</v>
      </c>
      <c r="C209" s="16" t="s">
        <v>86</v>
      </c>
      <c r="D209" s="16" t="s">
        <v>630</v>
      </c>
      <c r="E209" s="17" t="s">
        <v>88</v>
      </c>
      <c r="F209" s="18">
        <v>2</v>
      </c>
      <c r="G209" s="18"/>
      <c r="H209" s="19">
        <v>61.600000000000001</v>
      </c>
      <c r="I209" s="19">
        <f>ROUND(ROUND(H209 * H6, 2) + H209, 2)</f>
        <v>79.349999999999994</v>
      </c>
      <c r="J209" s="19">
        <f t="shared" si="6"/>
        <v>158.69999999999999</v>
      </c>
      <c r="K209" s="20">
        <f t="shared" si="7"/>
        <v>1.8842951764565374e-005</v>
      </c>
    </row>
    <row r="210" ht="25.949999999999999" hidden="1" customHeight="1">
      <c r="A210" s="16" t="s">
        <v>631</v>
      </c>
      <c r="B210" s="16" t="s">
        <v>632</v>
      </c>
      <c r="C210" s="16" t="s">
        <v>86</v>
      </c>
      <c r="D210" s="16" t="s">
        <v>633</v>
      </c>
      <c r="E210" s="17" t="s">
        <v>88</v>
      </c>
      <c r="F210" s="18">
        <v>2</v>
      </c>
      <c r="G210" s="18"/>
      <c r="H210" s="19">
        <v>160.5</v>
      </c>
      <c r="I210" s="19">
        <f>ROUND(ROUND(H210 * H6, 2) + H210, 2)</f>
        <v>206.75999999999999</v>
      </c>
      <c r="J210" s="19">
        <f t="shared" si="6"/>
        <v>413.51999999999998</v>
      </c>
      <c r="K210" s="20">
        <f t="shared" si="7"/>
        <v>4.9098534427744636e-005</v>
      </c>
    </row>
    <row r="211" ht="25.949999999999999" hidden="1" customHeight="1">
      <c r="A211" s="16" t="s">
        <v>634</v>
      </c>
      <c r="B211" s="16" t="s">
        <v>635</v>
      </c>
      <c r="C211" s="16" t="s">
        <v>86</v>
      </c>
      <c r="D211" s="16" t="s">
        <v>636</v>
      </c>
      <c r="E211" s="17" t="s">
        <v>88</v>
      </c>
      <c r="F211" s="18">
        <v>4</v>
      </c>
      <c r="G211" s="18"/>
      <c r="H211" s="19">
        <v>24.559999999999999</v>
      </c>
      <c r="I211" s="19">
        <f>ROUND(ROUND(H211 * H6, 2) + H211, 2)</f>
        <v>31.640000000000001</v>
      </c>
      <c r="J211" s="19">
        <f t="shared" si="6"/>
        <v>126.56</v>
      </c>
      <c r="K211" s="20">
        <f t="shared" si="7"/>
        <v>1.5026868149485783e-005</v>
      </c>
    </row>
    <row r="212" ht="25.949999999999999" hidden="1" customHeight="1">
      <c r="A212" s="16" t="s">
        <v>637</v>
      </c>
      <c r="B212" s="16" t="s">
        <v>638</v>
      </c>
      <c r="C212" s="16" t="s">
        <v>86</v>
      </c>
      <c r="D212" s="16" t="s">
        <v>639</v>
      </c>
      <c r="E212" s="17" t="s">
        <v>88</v>
      </c>
      <c r="F212" s="18">
        <v>4</v>
      </c>
      <c r="G212" s="18"/>
      <c r="H212" s="19">
        <v>12.109999999999999</v>
      </c>
      <c r="I212" s="19">
        <f>ROUND(ROUND(H212 * H6, 2) + H212, 2)</f>
        <v>15.6</v>
      </c>
      <c r="J212" s="19">
        <f t="shared" si="6"/>
        <v>62.399999999999999</v>
      </c>
      <c r="K212" s="20">
        <f t="shared" si="7"/>
        <v>7.4089488979765554e-006</v>
      </c>
    </row>
    <row r="213" ht="25.949999999999999" hidden="1" customHeight="1">
      <c r="A213" s="16" t="s">
        <v>640</v>
      </c>
      <c r="B213" s="16" t="s">
        <v>641</v>
      </c>
      <c r="C213" s="16" t="s">
        <v>86</v>
      </c>
      <c r="D213" s="16" t="s">
        <v>642</v>
      </c>
      <c r="E213" s="17" t="s">
        <v>88</v>
      </c>
      <c r="F213" s="18">
        <v>2</v>
      </c>
      <c r="G213" s="18"/>
      <c r="H213" s="19">
        <v>14.41</v>
      </c>
      <c r="I213" s="19">
        <f>ROUND(ROUND(H213 * H6, 2) + H213, 2)</f>
        <v>18.559999999999999</v>
      </c>
      <c r="J213" s="19">
        <f t="shared" si="6"/>
        <v>37.119999999999997</v>
      </c>
      <c r="K213" s="20">
        <f t="shared" si="7"/>
        <v>4.4073747290527198e-006</v>
      </c>
    </row>
    <row r="214" ht="25.949999999999999" hidden="1" customHeight="1">
      <c r="A214" s="16" t="s">
        <v>643</v>
      </c>
      <c r="B214" s="16" t="s">
        <v>644</v>
      </c>
      <c r="C214" s="16" t="s">
        <v>86</v>
      </c>
      <c r="D214" s="16" t="s">
        <v>645</v>
      </c>
      <c r="E214" s="17" t="s">
        <v>88</v>
      </c>
      <c r="F214" s="18">
        <v>4</v>
      </c>
      <c r="G214" s="18"/>
      <c r="H214" s="19">
        <v>2.5899999999999999</v>
      </c>
      <c r="I214" s="19">
        <f>ROUND(ROUND(H214 * H6, 2) + H214, 2)</f>
        <v>3.3399999999999999</v>
      </c>
      <c r="J214" s="19">
        <f t="shared" si="6"/>
        <v>13.359999999999999</v>
      </c>
      <c r="K214" s="20">
        <f t="shared" si="7"/>
        <v>1.586274956361647e-006</v>
      </c>
    </row>
    <row r="215" ht="25.949999999999999" hidden="1" customHeight="1">
      <c r="A215" s="16" t="s">
        <v>646</v>
      </c>
      <c r="B215" s="16" t="s">
        <v>647</v>
      </c>
      <c r="C215" s="16" t="s">
        <v>86</v>
      </c>
      <c r="D215" s="16" t="s">
        <v>648</v>
      </c>
      <c r="E215" s="17" t="s">
        <v>88</v>
      </c>
      <c r="F215" s="18">
        <v>2</v>
      </c>
      <c r="G215" s="18"/>
      <c r="H215" s="19">
        <v>3.9900000000000002</v>
      </c>
      <c r="I215" s="19">
        <f>ROUND(ROUND(H215 * H6, 2) + H215, 2)</f>
        <v>5.1399999999999997</v>
      </c>
      <c r="J215" s="19">
        <f t="shared" si="6"/>
        <v>10.279999999999999</v>
      </c>
      <c r="K215" s="20">
        <f t="shared" si="7"/>
        <v>1.2205768376794709e-006</v>
      </c>
    </row>
    <row r="216" ht="25.949999999999999" hidden="1" customHeight="1">
      <c r="A216" s="16" t="s">
        <v>649</v>
      </c>
      <c r="B216" s="16" t="s">
        <v>650</v>
      </c>
      <c r="C216" s="16" t="s">
        <v>86</v>
      </c>
      <c r="D216" s="16" t="s">
        <v>651</v>
      </c>
      <c r="E216" s="17" t="s">
        <v>88</v>
      </c>
      <c r="F216" s="18">
        <v>6</v>
      </c>
      <c r="G216" s="18"/>
      <c r="H216" s="19">
        <v>8.3499999999999996</v>
      </c>
      <c r="I216" s="19">
        <f>ROUND(ROUND(H216 * H6, 2) + H216, 2)</f>
        <v>10.76</v>
      </c>
      <c r="J216" s="19">
        <f t="shared" si="6"/>
        <v>64.560000000000002</v>
      </c>
      <c r="K216" s="20">
        <f t="shared" si="7"/>
        <v>7.6654125136757437e-006</v>
      </c>
    </row>
    <row r="217" ht="25.949999999999999" hidden="1" customHeight="1">
      <c r="A217" s="16" t="s">
        <v>652</v>
      </c>
      <c r="B217" s="16" t="s">
        <v>653</v>
      </c>
      <c r="C217" s="16" t="s">
        <v>86</v>
      </c>
      <c r="D217" s="16" t="s">
        <v>654</v>
      </c>
      <c r="E217" s="17" t="s">
        <v>88</v>
      </c>
      <c r="F217" s="18">
        <v>10</v>
      </c>
      <c r="G217" s="18"/>
      <c r="H217" s="19">
        <v>9.6300000000000008</v>
      </c>
      <c r="I217" s="19">
        <f>ROUND(ROUND(H217 * H6, 2) + H217, 2)</f>
        <v>12.41</v>
      </c>
      <c r="J217" s="19">
        <f t="shared" si="6"/>
        <v>124.09999999999999</v>
      </c>
      <c r="K217" s="20">
        <f t="shared" si="7"/>
        <v>1.4734784587161707e-005</v>
      </c>
    </row>
    <row r="218" ht="25.949999999999999" hidden="1" customHeight="1">
      <c r="A218" s="16" t="s">
        <v>655</v>
      </c>
      <c r="B218" s="16" t="s">
        <v>656</v>
      </c>
      <c r="C218" s="16" t="s">
        <v>86</v>
      </c>
      <c r="D218" s="16" t="s">
        <v>657</v>
      </c>
      <c r="E218" s="17" t="s">
        <v>88</v>
      </c>
      <c r="F218" s="18">
        <v>6</v>
      </c>
      <c r="G218" s="18"/>
      <c r="H218" s="19">
        <v>2.3399999999999999</v>
      </c>
      <c r="I218" s="19">
        <f>ROUND(ROUND(H218 * H6, 2) + H218, 2)</f>
        <v>3.0099999999999998</v>
      </c>
      <c r="J218" s="19">
        <f t="shared" si="6"/>
        <v>18.059999999999999</v>
      </c>
      <c r="K218" s="20">
        <f t="shared" si="7"/>
        <v>2.1443207868182145e-006</v>
      </c>
    </row>
    <row r="219" ht="25.949999999999999" hidden="1" customHeight="1">
      <c r="A219" s="16" t="s">
        <v>658</v>
      </c>
      <c r="B219" s="16" t="s">
        <v>659</v>
      </c>
      <c r="C219" s="16" t="s">
        <v>86</v>
      </c>
      <c r="D219" s="16" t="s">
        <v>660</v>
      </c>
      <c r="E219" s="17" t="s">
        <v>88</v>
      </c>
      <c r="F219" s="18">
        <v>40</v>
      </c>
      <c r="G219" s="18"/>
      <c r="H219" s="19">
        <v>3.2200000000000002</v>
      </c>
      <c r="I219" s="19">
        <f>ROUND(ROUND(H219 * H6, 2) + H219, 2)</f>
        <v>4.1500000000000004</v>
      </c>
      <c r="J219" s="19">
        <f t="shared" si="6"/>
        <v>166</v>
      </c>
      <c r="K219" s="20">
        <f t="shared" si="7"/>
        <v>1.97097037991043e-005</v>
      </c>
    </row>
    <row r="220" ht="25.949999999999999" hidden="1" customHeight="1">
      <c r="A220" s="16" t="s">
        <v>661</v>
      </c>
      <c r="B220" s="16" t="s">
        <v>662</v>
      </c>
      <c r="C220" s="16" t="s">
        <v>86</v>
      </c>
      <c r="D220" s="16" t="s">
        <v>663</v>
      </c>
      <c r="E220" s="17" t="s">
        <v>88</v>
      </c>
      <c r="F220" s="18">
        <v>5</v>
      </c>
      <c r="G220" s="18"/>
      <c r="H220" s="19">
        <v>7.3300000000000001</v>
      </c>
      <c r="I220" s="19">
        <f>ROUND(ROUND(H220 * H6, 2) + H220, 2)</f>
        <v>9.4399999999999995</v>
      </c>
      <c r="J220" s="19">
        <f t="shared" si="6"/>
        <v>47.200000000000003</v>
      </c>
      <c r="K220" s="20">
        <f t="shared" si="7"/>
        <v>5.6042049356489334e-006</v>
      </c>
    </row>
    <row r="221" ht="25.949999999999999" hidden="1" customHeight="1">
      <c r="A221" s="16" t="s">
        <v>664</v>
      </c>
      <c r="B221" s="16" t="s">
        <v>665</v>
      </c>
      <c r="C221" s="16" t="s">
        <v>86</v>
      </c>
      <c r="D221" s="16" t="s">
        <v>666</v>
      </c>
      <c r="E221" s="17" t="s">
        <v>88</v>
      </c>
      <c r="F221" s="18">
        <v>20</v>
      </c>
      <c r="G221" s="18"/>
      <c r="H221" s="19">
        <v>8.75</v>
      </c>
      <c r="I221" s="19">
        <f>ROUND(ROUND(H221 * H6, 2) + H221, 2)</f>
        <v>11.27</v>
      </c>
      <c r="J221" s="19">
        <f t="shared" si="6"/>
        <v>225.40000000000001</v>
      </c>
      <c r="K221" s="20">
        <f t="shared" si="7"/>
        <v>2.676245323083198e-005</v>
      </c>
    </row>
    <row r="222" ht="25.949999999999999" hidden="1" customHeight="1">
      <c r="A222" s="16" t="s">
        <v>667</v>
      </c>
      <c r="B222" s="16" t="s">
        <v>668</v>
      </c>
      <c r="C222" s="16" t="s">
        <v>86</v>
      </c>
      <c r="D222" s="16" t="s">
        <v>669</v>
      </c>
      <c r="E222" s="17" t="s">
        <v>88</v>
      </c>
      <c r="F222" s="18">
        <v>4</v>
      </c>
      <c r="G222" s="18"/>
      <c r="H222" s="19">
        <v>63.539999999999999</v>
      </c>
      <c r="I222" s="19">
        <f>ROUND(ROUND(H222 * H6, 2) + H222, 2)</f>
        <v>81.849999999999994</v>
      </c>
      <c r="J222" s="19">
        <f t="shared" si="6"/>
        <v>327.39999999999998</v>
      </c>
      <c r="K222" s="20">
        <f t="shared" si="7"/>
        <v>3.8873235083293657e-005</v>
      </c>
    </row>
    <row r="223" ht="25.949999999999999" hidden="1" customHeight="1">
      <c r="A223" s="16" t="s">
        <v>670</v>
      </c>
      <c r="B223" s="16" t="s">
        <v>671</v>
      </c>
      <c r="C223" s="16" t="s">
        <v>86</v>
      </c>
      <c r="D223" s="16" t="s">
        <v>672</v>
      </c>
      <c r="E223" s="17" t="s">
        <v>88</v>
      </c>
      <c r="F223" s="18">
        <v>4</v>
      </c>
      <c r="G223" s="18"/>
      <c r="H223" s="19">
        <v>21.390000000000001</v>
      </c>
      <c r="I223" s="19">
        <f>ROUND(ROUND(H223 * H6, 2) + H223, 2)</f>
        <v>27.550000000000001</v>
      </c>
      <c r="J223" s="19">
        <f t="shared" si="6"/>
        <v>110.2</v>
      </c>
      <c r="K223" s="20">
        <f t="shared" si="7"/>
        <v>1.3084393726875263e-005</v>
      </c>
    </row>
    <row r="224" ht="25.949999999999999" hidden="1" customHeight="1">
      <c r="A224" s="16" t="s">
        <v>673</v>
      </c>
      <c r="B224" s="16" t="s">
        <v>674</v>
      </c>
      <c r="C224" s="16" t="s">
        <v>86</v>
      </c>
      <c r="D224" s="16" t="s">
        <v>675</v>
      </c>
      <c r="E224" s="17" t="s">
        <v>88</v>
      </c>
      <c r="F224" s="18">
        <v>2</v>
      </c>
      <c r="G224" s="18"/>
      <c r="H224" s="19">
        <v>1.6799999999999999</v>
      </c>
      <c r="I224" s="19">
        <f>ROUND(ROUND(H224 * H6, 2) + H224, 2)</f>
        <v>2.1600000000000001</v>
      </c>
      <c r="J224" s="19">
        <f t="shared" si="6"/>
        <v>4.3200000000000003</v>
      </c>
      <c r="K224" s="20">
        <f t="shared" si="7"/>
        <v>5.1292723139837695e-007</v>
      </c>
    </row>
    <row r="225" ht="25.949999999999999" hidden="1" customHeight="1">
      <c r="A225" s="16" t="s">
        <v>676</v>
      </c>
      <c r="B225" s="16" t="s">
        <v>677</v>
      </c>
      <c r="C225" s="16" t="s">
        <v>86</v>
      </c>
      <c r="D225" s="16" t="s">
        <v>678</v>
      </c>
      <c r="E225" s="17" t="s">
        <v>88</v>
      </c>
      <c r="F225" s="18">
        <v>2</v>
      </c>
      <c r="G225" s="18"/>
      <c r="H225" s="19">
        <v>3.48</v>
      </c>
      <c r="I225" s="19">
        <f>ROUND(ROUND(H225 * H6, 2) + H225, 2)</f>
        <v>4.4800000000000004</v>
      </c>
      <c r="J225" s="19">
        <f t="shared" si="6"/>
        <v>8.9600000000000009</v>
      </c>
      <c r="K225" s="20">
        <f t="shared" si="7"/>
        <v>1.0638490725299671e-006</v>
      </c>
    </row>
    <row r="226" ht="25.949999999999999" hidden="1" customHeight="1">
      <c r="A226" s="16" t="s">
        <v>679</v>
      </c>
      <c r="B226" s="16" t="s">
        <v>680</v>
      </c>
      <c r="C226" s="16" t="s">
        <v>86</v>
      </c>
      <c r="D226" s="16" t="s">
        <v>681</v>
      </c>
      <c r="E226" s="17" t="s">
        <v>88</v>
      </c>
      <c r="F226" s="18">
        <v>5</v>
      </c>
      <c r="G226" s="18"/>
      <c r="H226" s="19">
        <v>7.0700000000000003</v>
      </c>
      <c r="I226" s="19">
        <f>ROUND(ROUND(H226 * H6, 2) + H226, 2)</f>
        <v>9.1099999999999994</v>
      </c>
      <c r="J226" s="19">
        <f t="shared" si="6"/>
        <v>45.549999999999997</v>
      </c>
      <c r="K226" s="20">
        <f t="shared" si="7"/>
        <v>5.4082952292120529e-006</v>
      </c>
    </row>
    <row r="227" ht="25.949999999999999" hidden="1" customHeight="1">
      <c r="A227" s="16" t="s">
        <v>682</v>
      </c>
      <c r="B227" s="16" t="s">
        <v>683</v>
      </c>
      <c r="C227" s="16" t="s">
        <v>86</v>
      </c>
      <c r="D227" s="16" t="s">
        <v>684</v>
      </c>
      <c r="E227" s="17" t="s">
        <v>88</v>
      </c>
      <c r="F227" s="18">
        <v>4</v>
      </c>
      <c r="G227" s="18"/>
      <c r="H227" s="19">
        <v>6.9100000000000001</v>
      </c>
      <c r="I227" s="19">
        <f>ROUND(ROUND(H227 * H6, 2) + H227, 2)</f>
        <v>8.9000000000000004</v>
      </c>
      <c r="J227" s="19">
        <f t="shared" si="6"/>
        <v>35.600000000000001</v>
      </c>
      <c r="K227" s="20">
        <f t="shared" si="7"/>
        <v>4.2269003328199585e-006</v>
      </c>
    </row>
    <row r="228" ht="25.949999999999999" hidden="1" customHeight="1">
      <c r="A228" s="16" t="s">
        <v>685</v>
      </c>
      <c r="B228" s="16" t="s">
        <v>686</v>
      </c>
      <c r="C228" s="16" t="s">
        <v>86</v>
      </c>
      <c r="D228" s="16" t="s">
        <v>687</v>
      </c>
      <c r="E228" s="17" t="s">
        <v>88</v>
      </c>
      <c r="F228" s="18">
        <v>4</v>
      </c>
      <c r="G228" s="18"/>
      <c r="H228" s="19">
        <v>34.549999999999997</v>
      </c>
      <c r="I228" s="19">
        <f>ROUND(ROUND(H228 * H6, 2) + H228, 2)</f>
        <v>44.509999999999998</v>
      </c>
      <c r="J228" s="19">
        <f t="shared" si="6"/>
        <v>178.03999999999999</v>
      </c>
      <c r="K228" s="20">
        <f t="shared" si="7"/>
        <v>2.113925099031644e-005</v>
      </c>
    </row>
    <row r="229" ht="25.949999999999999" hidden="1" customHeight="1">
      <c r="A229" s="16" t="s">
        <v>688</v>
      </c>
      <c r="B229" s="16" t="s">
        <v>689</v>
      </c>
      <c r="C229" s="16" t="s">
        <v>86</v>
      </c>
      <c r="D229" s="16" t="s">
        <v>690</v>
      </c>
      <c r="E229" s="17" t="s">
        <v>88</v>
      </c>
      <c r="F229" s="18">
        <v>4</v>
      </c>
      <c r="G229" s="18"/>
      <c r="H229" s="19">
        <v>3.8999999999999999</v>
      </c>
      <c r="I229" s="19">
        <f>ROUND(ROUND(H229 * H6, 2) + H229, 2)</f>
        <v>5.0199999999999996</v>
      </c>
      <c r="J229" s="19">
        <f t="shared" si="6"/>
        <v>20.079999999999998</v>
      </c>
      <c r="K229" s="20">
        <f t="shared" si="7"/>
        <v>2.3841617607591221e-006</v>
      </c>
    </row>
    <row r="230" ht="25.949999999999999" hidden="1" customHeight="1">
      <c r="A230" s="16" t="s">
        <v>691</v>
      </c>
      <c r="B230" s="16" t="s">
        <v>692</v>
      </c>
      <c r="C230" s="16" t="s">
        <v>86</v>
      </c>
      <c r="D230" s="16" t="s">
        <v>693</v>
      </c>
      <c r="E230" s="17" t="s">
        <v>88</v>
      </c>
      <c r="F230" s="18">
        <v>6</v>
      </c>
      <c r="G230" s="18"/>
      <c r="H230" s="19">
        <v>7.9100000000000001</v>
      </c>
      <c r="I230" s="19">
        <f>ROUND(ROUND(H230 * H6, 2) + H230, 2)</f>
        <v>10.19</v>
      </c>
      <c r="J230" s="19">
        <f t="shared" si="6"/>
        <v>61.140000000000001</v>
      </c>
      <c r="K230" s="20">
        <f t="shared" si="7"/>
        <v>7.259345122152029e-006</v>
      </c>
    </row>
    <row r="231" ht="25.949999999999999" hidden="1" customHeight="1">
      <c r="A231" s="16" t="s">
        <v>694</v>
      </c>
      <c r="B231" s="16" t="s">
        <v>695</v>
      </c>
      <c r="C231" s="16" t="s">
        <v>86</v>
      </c>
      <c r="D231" s="16" t="s">
        <v>696</v>
      </c>
      <c r="E231" s="17" t="s">
        <v>88</v>
      </c>
      <c r="F231" s="18">
        <v>4</v>
      </c>
      <c r="G231" s="18"/>
      <c r="H231" s="19">
        <v>17.489999999999998</v>
      </c>
      <c r="I231" s="19">
        <f>ROUND(ROUND(H231 * H6, 2) + H231, 2)</f>
        <v>22.530000000000001</v>
      </c>
      <c r="J231" s="19">
        <f t="shared" si="6"/>
        <v>90.120000000000005</v>
      </c>
      <c r="K231" s="20">
        <f t="shared" si="7"/>
        <v>1.0700231966116142e-005</v>
      </c>
    </row>
    <row r="232" ht="25.949999999999999" hidden="1" customHeight="1">
      <c r="A232" s="16" t="s">
        <v>697</v>
      </c>
      <c r="B232" s="16" t="s">
        <v>698</v>
      </c>
      <c r="C232" s="16" t="s">
        <v>86</v>
      </c>
      <c r="D232" s="16" t="s">
        <v>699</v>
      </c>
      <c r="E232" s="17" t="s">
        <v>88</v>
      </c>
      <c r="F232" s="18">
        <v>6</v>
      </c>
      <c r="G232" s="18"/>
      <c r="H232" s="19">
        <v>16.850000000000001</v>
      </c>
      <c r="I232" s="19">
        <f>ROUND(ROUND(H232 * H6, 2) + H232, 2)</f>
        <v>21.710000000000001</v>
      </c>
      <c r="J232" s="19">
        <f t="shared" si="6"/>
        <v>130.25999999999999</v>
      </c>
      <c r="K232" s="20">
        <f t="shared" si="7"/>
        <v>1.5466180824526058e-005</v>
      </c>
    </row>
    <row r="233" ht="25.949999999999999" hidden="1" customHeight="1">
      <c r="A233" s="16" t="s">
        <v>700</v>
      </c>
      <c r="B233" s="16" t="s">
        <v>701</v>
      </c>
      <c r="C233" s="16" t="s">
        <v>86</v>
      </c>
      <c r="D233" s="16" t="s">
        <v>702</v>
      </c>
      <c r="E233" s="17" t="s">
        <v>88</v>
      </c>
      <c r="F233" s="18">
        <v>4</v>
      </c>
      <c r="G233" s="18"/>
      <c r="H233" s="19">
        <v>20.57</v>
      </c>
      <c r="I233" s="19">
        <f>ROUND(ROUND(H233 * H6, 2) + H233, 2)</f>
        <v>26.5</v>
      </c>
      <c r="J233" s="19">
        <f t="shared" si="6"/>
        <v>106</v>
      </c>
      <c r="K233" s="20">
        <f t="shared" si="7"/>
        <v>1.2585714474126842e-005</v>
      </c>
    </row>
    <row r="234" ht="25.949999999999999" hidden="1" customHeight="1">
      <c r="A234" s="16" t="s">
        <v>703</v>
      </c>
      <c r="B234" s="16" t="s">
        <v>704</v>
      </c>
      <c r="C234" s="16" t="s">
        <v>86</v>
      </c>
      <c r="D234" s="16" t="s">
        <v>705</v>
      </c>
      <c r="E234" s="17" t="s">
        <v>88</v>
      </c>
      <c r="F234" s="18">
        <v>4</v>
      </c>
      <c r="G234" s="18"/>
      <c r="H234" s="19">
        <v>17.920000000000002</v>
      </c>
      <c r="I234" s="19">
        <f>ROUND(ROUND(H234 * H6, 2) + H234, 2)</f>
        <v>23.079999999999998</v>
      </c>
      <c r="J234" s="19">
        <f t="shared" si="6"/>
        <v>92.319999999999993</v>
      </c>
      <c r="K234" s="20">
        <f t="shared" si="7"/>
        <v>1.0961444908031979e-005</v>
      </c>
    </row>
    <row r="235" ht="24" hidden="1" customHeight="1">
      <c r="A235" s="16" t="s">
        <v>706</v>
      </c>
      <c r="B235" s="16" t="s">
        <v>707</v>
      </c>
      <c r="C235" s="16" t="s">
        <v>22</v>
      </c>
      <c r="D235" s="16" t="s">
        <v>708</v>
      </c>
      <c r="E235" s="17" t="s">
        <v>24</v>
      </c>
      <c r="F235" s="18">
        <v>6</v>
      </c>
      <c r="G235" s="18"/>
      <c r="H235" s="19">
        <v>14.17</v>
      </c>
      <c r="I235" s="19">
        <f>ROUND(ROUND(H235 * H6, 2) + H235, 2)</f>
        <v>18.25</v>
      </c>
      <c r="J235" s="19">
        <f t="shared" si="6"/>
        <v>109.5</v>
      </c>
      <c r="K235" s="20">
        <f t="shared" si="7"/>
        <v>1.3001280518083859e-005</v>
      </c>
    </row>
    <row r="236" ht="24" hidden="1" customHeight="1">
      <c r="A236" s="16" t="s">
        <v>709</v>
      </c>
      <c r="B236" s="16" t="s">
        <v>710</v>
      </c>
      <c r="C236" s="16" t="s">
        <v>22</v>
      </c>
      <c r="D236" s="16" t="s">
        <v>711</v>
      </c>
      <c r="E236" s="17" t="s">
        <v>24</v>
      </c>
      <c r="F236" s="18">
        <v>4</v>
      </c>
      <c r="G236" s="18"/>
      <c r="H236" s="19">
        <v>36.439999999999998</v>
      </c>
      <c r="I236" s="19">
        <f>ROUND(ROUND(H236 * H6, 2) + H236, 2)</f>
        <v>46.939999999999998</v>
      </c>
      <c r="J236" s="19">
        <f t="shared" si="6"/>
        <v>187.75999999999999</v>
      </c>
      <c r="K236" s="20">
        <f t="shared" si="7"/>
        <v>2.2293337260962787e-005</v>
      </c>
    </row>
    <row r="237" ht="25.949999999999999" hidden="1" customHeight="1">
      <c r="A237" s="16" t="s">
        <v>712</v>
      </c>
      <c r="B237" s="16" t="s">
        <v>713</v>
      </c>
      <c r="C237" s="16" t="s">
        <v>22</v>
      </c>
      <c r="D237" s="16" t="s">
        <v>714</v>
      </c>
      <c r="E237" s="17" t="s">
        <v>24</v>
      </c>
      <c r="F237" s="18">
        <v>14</v>
      </c>
      <c r="G237" s="18"/>
      <c r="H237" s="19">
        <v>22.079999999999998</v>
      </c>
      <c r="I237" s="19">
        <f>ROUND(ROUND(H237 * H6, 2) + H237, 2)</f>
        <v>28.440000000000001</v>
      </c>
      <c r="J237" s="19">
        <f t="shared" si="6"/>
        <v>398.16000000000003</v>
      </c>
      <c r="K237" s="20">
        <f t="shared" si="7"/>
        <v>4.727479316055041e-005</v>
      </c>
    </row>
    <row r="238" ht="25.949999999999999" hidden="1" customHeight="1">
      <c r="A238" s="16" t="s">
        <v>715</v>
      </c>
      <c r="B238" s="16" t="s">
        <v>716</v>
      </c>
      <c r="C238" s="16" t="s">
        <v>22</v>
      </c>
      <c r="D238" s="16" t="s">
        <v>717</v>
      </c>
      <c r="E238" s="17" t="s">
        <v>24</v>
      </c>
      <c r="F238" s="18">
        <v>4</v>
      </c>
      <c r="G238" s="18"/>
      <c r="H238" s="19">
        <v>28.530000000000001</v>
      </c>
      <c r="I238" s="19">
        <f>ROUND(ROUND(H238 * H6, 2) + H238, 2)</f>
        <v>36.75</v>
      </c>
      <c r="J238" s="19">
        <f t="shared" si="6"/>
        <v>147</v>
      </c>
      <c r="K238" s="20">
        <f t="shared" si="7"/>
        <v>1.7453773846194769e-005</v>
      </c>
    </row>
    <row r="239" ht="25.949999999999999" hidden="1" customHeight="1">
      <c r="A239" s="16" t="s">
        <v>718</v>
      </c>
      <c r="B239" s="16" t="s">
        <v>719</v>
      </c>
      <c r="C239" s="16" t="s">
        <v>22</v>
      </c>
      <c r="D239" s="16" t="s">
        <v>720</v>
      </c>
      <c r="E239" s="17" t="s">
        <v>24</v>
      </c>
      <c r="F239" s="18">
        <v>60</v>
      </c>
      <c r="G239" s="18"/>
      <c r="H239" s="19">
        <v>14.359999999999999</v>
      </c>
      <c r="I239" s="19">
        <f>ROUND(ROUND(H239 * H6, 2) + H239, 2)</f>
        <v>18.5</v>
      </c>
      <c r="J239" s="19">
        <f t="shared" si="6"/>
        <v>1110</v>
      </c>
      <c r="K239" s="20">
        <f t="shared" si="7"/>
        <v>1.3179380251208297e-004</v>
      </c>
    </row>
    <row r="240" ht="39" hidden="1" customHeight="1">
      <c r="A240" s="16" t="s">
        <v>721</v>
      </c>
      <c r="B240" s="16" t="s">
        <v>722</v>
      </c>
      <c r="C240" s="16" t="s">
        <v>22</v>
      </c>
      <c r="D240" s="16" t="s">
        <v>723</v>
      </c>
      <c r="E240" s="17" t="s">
        <v>24</v>
      </c>
      <c r="F240" s="18">
        <v>15</v>
      </c>
      <c r="G240" s="18"/>
      <c r="H240" s="19">
        <v>8.7899999999999991</v>
      </c>
      <c r="I240" s="19">
        <f>ROUND(ROUND(H240 * H6, 2) + H240, 2)</f>
        <v>11.32</v>
      </c>
      <c r="J240" s="19">
        <f t="shared" si="6"/>
        <v>169.80000000000001</v>
      </c>
      <c r="K240" s="20">
        <f t="shared" si="7"/>
        <v>2.0160889789686206e-005</v>
      </c>
    </row>
    <row r="241" ht="25.949999999999999" hidden="1" customHeight="1">
      <c r="A241" s="16" t="s">
        <v>724</v>
      </c>
      <c r="B241" s="16" t="s">
        <v>725</v>
      </c>
      <c r="C241" s="16" t="s">
        <v>86</v>
      </c>
      <c r="D241" s="16" t="s">
        <v>726</v>
      </c>
      <c r="E241" s="17" t="s">
        <v>88</v>
      </c>
      <c r="F241" s="18">
        <v>4</v>
      </c>
      <c r="G241" s="18"/>
      <c r="H241" s="19">
        <v>199.84</v>
      </c>
      <c r="I241" s="19">
        <f>ROUND(ROUND(H241 * H6, 2) + H241, 2)</f>
        <v>257.43000000000001</v>
      </c>
      <c r="J241" s="19">
        <f t="shared" si="6"/>
        <v>1029.72</v>
      </c>
      <c r="K241" s="20">
        <f t="shared" si="7"/>
        <v>1.2226190479526313e-004</v>
      </c>
    </row>
    <row r="242" ht="25.949999999999999" hidden="1" customHeight="1">
      <c r="A242" s="16" t="s">
        <v>727</v>
      </c>
      <c r="B242" s="16" t="s">
        <v>728</v>
      </c>
      <c r="C242" s="16" t="s">
        <v>86</v>
      </c>
      <c r="D242" s="16" t="s">
        <v>729</v>
      </c>
      <c r="E242" s="17" t="s">
        <v>88</v>
      </c>
      <c r="F242" s="18">
        <v>4</v>
      </c>
      <c r="G242" s="18"/>
      <c r="H242" s="19">
        <v>188.69999999999999</v>
      </c>
      <c r="I242" s="19">
        <f>ROUND(ROUND(H242 * H6, 2) + H242, 2)</f>
        <v>243.08000000000001</v>
      </c>
      <c r="J242" s="19">
        <f t="shared" si="6"/>
        <v>972.32000000000005</v>
      </c>
      <c r="K242" s="20">
        <f t="shared" si="7"/>
        <v>1.1544662167436802e-004</v>
      </c>
    </row>
    <row r="243" ht="24" hidden="1" customHeight="1">
      <c r="A243" s="16" t="s">
        <v>730</v>
      </c>
      <c r="B243" s="16" t="s">
        <v>731</v>
      </c>
      <c r="C243" s="16" t="s">
        <v>732</v>
      </c>
      <c r="D243" s="16" t="s">
        <v>733</v>
      </c>
      <c r="E243" s="17" t="s">
        <v>88</v>
      </c>
      <c r="F243" s="18">
        <v>4</v>
      </c>
      <c r="G243" s="18"/>
      <c r="H243" s="19">
        <v>16.75</v>
      </c>
      <c r="I243" s="19">
        <f>ROUND(ROUND(H243 * H6, 2) + H243, 2)</f>
        <v>21.579999999999998</v>
      </c>
      <c r="J243" s="19">
        <f t="shared" si="6"/>
        <v>86.319999999999993</v>
      </c>
      <c r="K243" s="20">
        <f t="shared" si="7"/>
        <v>1.0249045975534235e-005</v>
      </c>
    </row>
    <row r="244" ht="24" hidden="1" customHeight="1">
      <c r="A244" s="16" t="s">
        <v>734</v>
      </c>
      <c r="B244" s="16" t="s">
        <v>735</v>
      </c>
      <c r="C244" s="16" t="s">
        <v>732</v>
      </c>
      <c r="D244" s="16" t="s">
        <v>736</v>
      </c>
      <c r="E244" s="17" t="s">
        <v>88</v>
      </c>
      <c r="F244" s="18">
        <v>10</v>
      </c>
      <c r="G244" s="18"/>
      <c r="H244" s="19">
        <v>14.300000000000001</v>
      </c>
      <c r="I244" s="19">
        <f>ROUND(ROUND(H244 * H6, 2) + H244, 2)</f>
        <v>18.420000000000002</v>
      </c>
      <c r="J244" s="19">
        <f t="shared" si="6"/>
        <v>184.19999999999999</v>
      </c>
      <c r="K244" s="20">
        <f t="shared" si="7"/>
        <v>2.1870647227680791e-005</v>
      </c>
    </row>
    <row r="245" ht="24" hidden="1" customHeight="1">
      <c r="A245" s="12" t="s">
        <v>737</v>
      </c>
      <c r="B245" s="12" t="s">
        <v>18</v>
      </c>
      <c r="C245" s="12"/>
      <c r="D245" s="12" t="s">
        <v>738</v>
      </c>
      <c r="E245" s="13"/>
      <c r="F245" s="14"/>
      <c r="G245" s="14"/>
      <c r="H245" s="14"/>
      <c r="I245" s="15"/>
      <c r="J245" s="15"/>
      <c r="K245" s="20">
        <f t="shared" si="7"/>
        <v>0</v>
      </c>
    </row>
    <row r="246" ht="39" hidden="1" customHeight="1">
      <c r="A246" s="16" t="s">
        <v>739</v>
      </c>
      <c r="B246" s="16" t="s">
        <v>740</v>
      </c>
      <c r="C246" s="16" t="s">
        <v>86</v>
      </c>
      <c r="D246" s="16" t="s">
        <v>741</v>
      </c>
      <c r="E246" s="17" t="s">
        <v>197</v>
      </c>
      <c r="F246" s="18">
        <v>3</v>
      </c>
      <c r="G246" s="18"/>
      <c r="H246" s="19">
        <v>23.809999999999999</v>
      </c>
      <c r="I246" s="19">
        <f>ROUND(ROUND(H246 * H6, 2) + H246, 2)</f>
        <v>30.670000000000002</v>
      </c>
      <c r="J246" s="19">
        <f t="shared" si="6"/>
        <v>92.010000000000005</v>
      </c>
      <c r="K246" s="20">
        <f t="shared" si="7"/>
        <v>1.092463762985293e-005</v>
      </c>
    </row>
    <row r="247" ht="39" hidden="1" customHeight="1">
      <c r="A247" s="16" t="s">
        <v>742</v>
      </c>
      <c r="B247" s="16" t="s">
        <v>743</v>
      </c>
      <c r="C247" s="16" t="s">
        <v>86</v>
      </c>
      <c r="D247" s="16" t="s">
        <v>744</v>
      </c>
      <c r="E247" s="17" t="s">
        <v>197</v>
      </c>
      <c r="F247" s="18">
        <v>1</v>
      </c>
      <c r="G247" s="18"/>
      <c r="H247" s="19">
        <v>31.969999999999999</v>
      </c>
      <c r="I247" s="19">
        <f>ROUND(ROUND(H247 * H6, 2) + H247, 2)</f>
        <v>41.18</v>
      </c>
      <c r="J247" s="19">
        <f t="shared" si="6"/>
        <v>41.18</v>
      </c>
      <c r="K247" s="20">
        <f t="shared" si="7"/>
        <v>4.8894313400428615e-006</v>
      </c>
    </row>
    <row r="248" ht="39" hidden="1" customHeight="1">
      <c r="A248" s="16" t="s">
        <v>745</v>
      </c>
      <c r="B248" s="16" t="s">
        <v>746</v>
      </c>
      <c r="C248" s="16" t="s">
        <v>86</v>
      </c>
      <c r="D248" s="16" t="s">
        <v>747</v>
      </c>
      <c r="E248" s="17" t="s">
        <v>197</v>
      </c>
      <c r="F248" s="18">
        <v>1</v>
      </c>
      <c r="G248" s="18"/>
      <c r="H248" s="19">
        <v>46.590000000000003</v>
      </c>
      <c r="I248" s="19">
        <f>ROUND(ROUND(H248 * H6, 2) + H248, 2)</f>
        <v>60.020000000000003</v>
      </c>
      <c r="J248" s="19">
        <f t="shared" si="6"/>
        <v>60.020000000000003</v>
      </c>
      <c r="K248" s="20">
        <f t="shared" si="7"/>
        <v>7.1263639880857836e-006</v>
      </c>
    </row>
    <row r="249" ht="39" hidden="1" customHeight="1">
      <c r="A249" s="16" t="s">
        <v>748</v>
      </c>
      <c r="B249" s="16" t="s">
        <v>749</v>
      </c>
      <c r="C249" s="16" t="s">
        <v>86</v>
      </c>
      <c r="D249" s="16" t="s">
        <v>750</v>
      </c>
      <c r="E249" s="17" t="s">
        <v>197</v>
      </c>
      <c r="F249" s="18">
        <v>1</v>
      </c>
      <c r="G249" s="18"/>
      <c r="H249" s="19">
        <v>67.189999999999998</v>
      </c>
      <c r="I249" s="19">
        <f>ROUND(ROUND(H249 * H6, 2) + H249, 2)</f>
        <v>86.549999999999997</v>
      </c>
      <c r="J249" s="19">
        <f t="shared" si="6"/>
        <v>86.549999999999997</v>
      </c>
      <c r="K249" s="20">
        <f t="shared" si="7"/>
        <v>1.0276354601279981e-005</v>
      </c>
    </row>
    <row r="250" ht="25.949999999999999" hidden="1" customHeight="1">
      <c r="A250" s="16" t="s">
        <v>751</v>
      </c>
      <c r="B250" s="16" t="s">
        <v>752</v>
      </c>
      <c r="C250" s="16" t="s">
        <v>86</v>
      </c>
      <c r="D250" s="16" t="s">
        <v>753</v>
      </c>
      <c r="E250" s="17" t="s">
        <v>88</v>
      </c>
      <c r="F250" s="18">
        <v>1</v>
      </c>
      <c r="G250" s="18"/>
      <c r="H250" s="19">
        <v>51.020000000000003</v>
      </c>
      <c r="I250" s="19">
        <f>ROUND(ROUND(H250 * H6, 2) + H250, 2)</f>
        <v>65.719999999999999</v>
      </c>
      <c r="J250" s="19">
        <f t="shared" si="6"/>
        <v>65.719999999999999</v>
      </c>
      <c r="K250" s="20">
        <f t="shared" si="7"/>
        <v>7.803142973958642e-006</v>
      </c>
    </row>
    <row r="251" ht="25.949999999999999" hidden="1" customHeight="1">
      <c r="A251" s="16" t="s">
        <v>754</v>
      </c>
      <c r="B251" s="16" t="s">
        <v>755</v>
      </c>
      <c r="C251" s="16" t="s">
        <v>86</v>
      </c>
      <c r="D251" s="16" t="s">
        <v>756</v>
      </c>
      <c r="E251" s="17" t="s">
        <v>88</v>
      </c>
      <c r="F251" s="18">
        <v>1</v>
      </c>
      <c r="G251" s="18"/>
      <c r="H251" s="19">
        <v>62.710000000000001</v>
      </c>
      <c r="I251" s="19">
        <f>ROUND(ROUND(H251 * H6, 2) + H251, 2)</f>
        <v>80.780000000000001</v>
      </c>
      <c r="J251" s="19">
        <f t="shared" si="6"/>
        <v>80.780000000000001</v>
      </c>
      <c r="K251" s="20">
        <f t="shared" si="7"/>
        <v>9.591264294527983e-006</v>
      </c>
    </row>
    <row r="252" ht="25.949999999999999" hidden="1" customHeight="1">
      <c r="A252" s="16" t="s">
        <v>757</v>
      </c>
      <c r="B252" s="16" t="s">
        <v>758</v>
      </c>
      <c r="C252" s="16" t="s">
        <v>86</v>
      </c>
      <c r="D252" s="16" t="s">
        <v>759</v>
      </c>
      <c r="E252" s="17" t="s">
        <v>88</v>
      </c>
      <c r="F252" s="18">
        <v>1</v>
      </c>
      <c r="G252" s="18"/>
      <c r="H252" s="19">
        <v>86.189999999999998</v>
      </c>
      <c r="I252" s="19">
        <f>ROUND(ROUND(H252 * H6, 2) + H252, 2)</f>
        <v>111.03</v>
      </c>
      <c r="J252" s="19">
        <f t="shared" si="6"/>
        <v>111.03</v>
      </c>
      <c r="K252" s="20">
        <f t="shared" si="7"/>
        <v>1.3182942245870785e-005</v>
      </c>
    </row>
    <row r="253" ht="25.949999999999999" hidden="1" customHeight="1">
      <c r="A253" s="16" t="s">
        <v>760</v>
      </c>
      <c r="B253" s="16" t="s">
        <v>761</v>
      </c>
      <c r="C253" s="16" t="s">
        <v>86</v>
      </c>
      <c r="D253" s="16" t="s">
        <v>762</v>
      </c>
      <c r="E253" s="17" t="s">
        <v>88</v>
      </c>
      <c r="F253" s="18">
        <v>1</v>
      </c>
      <c r="G253" s="18"/>
      <c r="H253" s="19">
        <v>138.49000000000001</v>
      </c>
      <c r="I253" s="19">
        <f>ROUND(ROUND(H253 * H6, 2) + H253, 2)</f>
        <v>178.40000000000001</v>
      </c>
      <c r="J253" s="19">
        <f t="shared" si="6"/>
        <v>178.40000000000001</v>
      </c>
      <c r="K253" s="20">
        <f t="shared" si="7"/>
        <v>2.1181994926266308e-005</v>
      </c>
    </row>
    <row r="254" ht="25.949999999999999" hidden="1" customHeight="1">
      <c r="A254" s="16" t="s">
        <v>763</v>
      </c>
      <c r="B254" s="16" t="s">
        <v>764</v>
      </c>
      <c r="C254" s="16" t="s">
        <v>86</v>
      </c>
      <c r="D254" s="16" t="s">
        <v>765</v>
      </c>
      <c r="E254" s="17" t="s">
        <v>88</v>
      </c>
      <c r="F254" s="18">
        <v>1</v>
      </c>
      <c r="G254" s="18"/>
      <c r="H254" s="19">
        <v>208.63999999999999</v>
      </c>
      <c r="I254" s="19">
        <f>ROUND(ROUND(H254 * H6, 2) + H254, 2)</f>
        <v>268.76999999999998</v>
      </c>
      <c r="J254" s="19">
        <f t="shared" si="6"/>
        <v>268.76999999999998</v>
      </c>
      <c r="K254" s="20">
        <f t="shared" si="7"/>
        <v>3.1911910181236518e-005</v>
      </c>
    </row>
    <row r="255" ht="25.949999999999999" hidden="1" customHeight="1">
      <c r="A255" s="16" t="s">
        <v>766</v>
      </c>
      <c r="B255" s="16" t="s">
        <v>767</v>
      </c>
      <c r="C255" s="16" t="s">
        <v>86</v>
      </c>
      <c r="D255" s="16" t="s">
        <v>768</v>
      </c>
      <c r="E255" s="17" t="s">
        <v>88</v>
      </c>
      <c r="F255" s="18">
        <v>1</v>
      </c>
      <c r="G255" s="18"/>
      <c r="H255" s="19">
        <v>303.43000000000001</v>
      </c>
      <c r="I255" s="19">
        <f>ROUND(ROUND(H255 * H6, 2) + H255, 2)</f>
        <v>390.88</v>
      </c>
      <c r="J255" s="19">
        <f t="shared" si="6"/>
        <v>390.88</v>
      </c>
      <c r="K255" s="20">
        <f t="shared" si="7"/>
        <v>4.6410415789119807e-005</v>
      </c>
    </row>
    <row r="256" ht="25.949999999999999" hidden="1" customHeight="1">
      <c r="A256" s="16" t="s">
        <v>769</v>
      </c>
      <c r="B256" s="16" t="s">
        <v>770</v>
      </c>
      <c r="C256" s="16" t="s">
        <v>86</v>
      </c>
      <c r="D256" s="16" t="s">
        <v>771</v>
      </c>
      <c r="E256" s="17" t="s">
        <v>88</v>
      </c>
      <c r="F256" s="18">
        <v>1</v>
      </c>
      <c r="G256" s="18"/>
      <c r="H256" s="19">
        <v>16.460000000000001</v>
      </c>
      <c r="I256" s="19">
        <f>ROUND(ROUND(H256 * H6, 2) + H256, 2)</f>
        <v>21.199999999999999</v>
      </c>
      <c r="J256" s="19">
        <f t="shared" si="6"/>
        <v>21.199999999999999</v>
      </c>
      <c r="K256" s="20">
        <f t="shared" si="7"/>
        <v>2.5171428948253679e-006</v>
      </c>
    </row>
    <row r="257" ht="25.949999999999999" hidden="1" customHeight="1">
      <c r="A257" s="16" t="s">
        <v>772</v>
      </c>
      <c r="B257" s="16" t="s">
        <v>773</v>
      </c>
      <c r="C257" s="16" t="s">
        <v>86</v>
      </c>
      <c r="D257" s="16" t="s">
        <v>774</v>
      </c>
      <c r="E257" s="17" t="s">
        <v>88</v>
      </c>
      <c r="F257" s="18">
        <v>1</v>
      </c>
      <c r="G257" s="18"/>
      <c r="H257" s="19">
        <v>26.129999999999999</v>
      </c>
      <c r="I257" s="19">
        <f>ROUND(ROUND(H257 * H6, 2) + H257, 2)</f>
        <v>33.659999999999997</v>
      </c>
      <c r="J257" s="19">
        <f t="shared" si="6"/>
        <v>33.659999999999997</v>
      </c>
      <c r="K257" s="20">
        <f t="shared" si="7"/>
        <v>3.996558011312353e-006</v>
      </c>
    </row>
    <row r="258" ht="25.949999999999999" hidden="1" customHeight="1">
      <c r="A258" s="16" t="s">
        <v>775</v>
      </c>
      <c r="B258" s="16" t="s">
        <v>776</v>
      </c>
      <c r="C258" s="16" t="s">
        <v>86</v>
      </c>
      <c r="D258" s="16" t="s">
        <v>777</v>
      </c>
      <c r="E258" s="17" t="s">
        <v>88</v>
      </c>
      <c r="F258" s="18">
        <v>1</v>
      </c>
      <c r="G258" s="18"/>
      <c r="H258" s="19">
        <v>39.43</v>
      </c>
      <c r="I258" s="19">
        <f>ROUND(ROUND(H258 * H6, 2) + H258, 2)</f>
        <v>50.789999999999999</v>
      </c>
      <c r="J258" s="19">
        <f t="shared" si="6"/>
        <v>50.789999999999999</v>
      </c>
      <c r="K258" s="20">
        <f t="shared" si="7"/>
        <v>6.0304569635934177e-006</v>
      </c>
    </row>
    <row r="259" ht="25.949999999999999" hidden="1" customHeight="1">
      <c r="A259" s="16" t="s">
        <v>778</v>
      </c>
      <c r="B259" s="16" t="s">
        <v>779</v>
      </c>
      <c r="C259" s="16" t="s">
        <v>86</v>
      </c>
      <c r="D259" s="16" t="s">
        <v>780</v>
      </c>
      <c r="E259" s="17" t="s">
        <v>88</v>
      </c>
      <c r="F259" s="18">
        <v>1</v>
      </c>
      <c r="G259" s="18"/>
      <c r="H259" s="19">
        <v>66.310000000000002</v>
      </c>
      <c r="I259" s="19">
        <f>ROUND(ROUND(H259 * H6, 2) + H259, 2)</f>
        <v>85.420000000000002</v>
      </c>
      <c r="J259" s="19">
        <f t="shared" si="6"/>
        <v>85.420000000000002</v>
      </c>
      <c r="K259" s="20">
        <f t="shared" si="7"/>
        <v>1.0142186135659573e-005</v>
      </c>
    </row>
    <row r="260" ht="25.949999999999999" hidden="1" customHeight="1">
      <c r="A260" s="16" t="s">
        <v>781</v>
      </c>
      <c r="B260" s="16" t="s">
        <v>782</v>
      </c>
      <c r="C260" s="16" t="s">
        <v>86</v>
      </c>
      <c r="D260" s="16" t="s">
        <v>783</v>
      </c>
      <c r="E260" s="17" t="s">
        <v>88</v>
      </c>
      <c r="F260" s="18">
        <v>1</v>
      </c>
      <c r="G260" s="18"/>
      <c r="H260" s="19">
        <v>82.730000000000004</v>
      </c>
      <c r="I260" s="19">
        <f>ROUND(ROUND(H260 * H6, 2) + H260, 2)</f>
        <v>106.56999999999999</v>
      </c>
      <c r="J260" s="19">
        <f t="shared" si="6"/>
        <v>106.56999999999999</v>
      </c>
      <c r="K260" s="20">
        <f t="shared" si="7"/>
        <v>1.2653392372714126e-005</v>
      </c>
    </row>
    <row r="261" ht="25.949999999999999" hidden="1" customHeight="1">
      <c r="A261" s="16" t="s">
        <v>784</v>
      </c>
      <c r="B261" s="16" t="s">
        <v>785</v>
      </c>
      <c r="C261" s="16" t="s">
        <v>86</v>
      </c>
      <c r="D261" s="16" t="s">
        <v>786</v>
      </c>
      <c r="E261" s="17" t="s">
        <v>88</v>
      </c>
      <c r="F261" s="18">
        <v>1</v>
      </c>
      <c r="G261" s="18"/>
      <c r="H261" s="19">
        <v>137.77000000000001</v>
      </c>
      <c r="I261" s="19">
        <f>ROUND(ROUND(H261 * H6, 2) + H261, 2)</f>
        <v>177.47999999999999</v>
      </c>
      <c r="J261" s="19">
        <f t="shared" si="6"/>
        <v>177.47999999999999</v>
      </c>
      <c r="K261" s="20">
        <f t="shared" si="7"/>
        <v>2.1072760423283316e-005</v>
      </c>
    </row>
    <row r="262" ht="25.949999999999999" hidden="1" customHeight="1">
      <c r="A262" s="16" t="s">
        <v>787</v>
      </c>
      <c r="B262" s="16" t="s">
        <v>788</v>
      </c>
      <c r="C262" s="16" t="s">
        <v>86</v>
      </c>
      <c r="D262" s="16" t="s">
        <v>789</v>
      </c>
      <c r="E262" s="17" t="s">
        <v>88</v>
      </c>
      <c r="F262" s="18">
        <v>1</v>
      </c>
      <c r="G262" s="18"/>
      <c r="H262" s="19">
        <v>239.08000000000001</v>
      </c>
      <c r="I262" s="19">
        <f>ROUND(ROUND(H262 * H6, 2) + H262, 2)</f>
        <v>307.98000000000002</v>
      </c>
      <c r="J262" s="19">
        <f t="shared" si="6"/>
        <v>307.98000000000002</v>
      </c>
      <c r="K262" s="20">
        <f t="shared" si="7"/>
        <v>3.6567437205109292e-005</v>
      </c>
    </row>
    <row r="263" ht="24" hidden="1" customHeight="1">
      <c r="A263" s="16" t="s">
        <v>790</v>
      </c>
      <c r="B263" s="16" t="s">
        <v>791</v>
      </c>
      <c r="C263" s="16" t="s">
        <v>86</v>
      </c>
      <c r="D263" s="16" t="s">
        <v>792</v>
      </c>
      <c r="E263" s="17" t="s">
        <v>88</v>
      </c>
      <c r="F263" s="18">
        <v>1</v>
      </c>
      <c r="G263" s="18"/>
      <c r="H263" s="19">
        <v>22.52</v>
      </c>
      <c r="I263" s="19">
        <f>ROUND(ROUND(H263 * H6, 2) + H263, 2)</f>
        <v>29.010000000000002</v>
      </c>
      <c r="J263" s="19">
        <f t="shared" si="6"/>
        <v>29.010000000000002</v>
      </c>
      <c r="K263" s="20">
        <f t="shared" si="7"/>
        <v>3.4444488386266006e-006</v>
      </c>
    </row>
    <row r="264" ht="24" hidden="1" customHeight="1">
      <c r="A264" s="16" t="s">
        <v>793</v>
      </c>
      <c r="B264" s="16" t="s">
        <v>794</v>
      </c>
      <c r="C264" s="16" t="s">
        <v>86</v>
      </c>
      <c r="D264" s="16" t="s">
        <v>795</v>
      </c>
      <c r="E264" s="17" t="s">
        <v>88</v>
      </c>
      <c r="F264" s="18">
        <v>1</v>
      </c>
      <c r="G264" s="18"/>
      <c r="H264" s="19">
        <v>34.460000000000001</v>
      </c>
      <c r="I264" s="19">
        <f>ROUND(ROUND(H264 * H6, 2) + H264, 2)</f>
        <v>44.390000000000001</v>
      </c>
      <c r="J264" s="19">
        <f t="shared" si="6"/>
        <v>44.390000000000001</v>
      </c>
      <c r="K264" s="20">
        <f t="shared" si="7"/>
        <v>5.2705647689291554e-006</v>
      </c>
    </row>
    <row r="265" ht="24" hidden="1" customHeight="1">
      <c r="A265" s="16" t="s">
        <v>796</v>
      </c>
      <c r="B265" s="16" t="s">
        <v>797</v>
      </c>
      <c r="C265" s="16" t="s">
        <v>86</v>
      </c>
      <c r="D265" s="16" t="s">
        <v>798</v>
      </c>
      <c r="E265" s="17" t="s">
        <v>88</v>
      </c>
      <c r="F265" s="18">
        <v>1</v>
      </c>
      <c r="G265" s="18"/>
      <c r="H265" s="19">
        <v>43.659999999999997</v>
      </c>
      <c r="I265" s="19">
        <f>ROUND(ROUND(H265 * H6, 2) + H265, 2)</f>
        <v>56.240000000000002</v>
      </c>
      <c r="J265" s="19">
        <f t="shared" ref="J265:J328" si="8">ROUND(F265*I265,2)</f>
        <v>56.240000000000002</v>
      </c>
      <c r="K265" s="20">
        <f t="shared" si="7"/>
        <v>6.6775526606122033e-006</v>
      </c>
    </row>
    <row r="266" ht="24" hidden="1" customHeight="1">
      <c r="A266" s="16" t="s">
        <v>799</v>
      </c>
      <c r="B266" s="16" t="s">
        <v>800</v>
      </c>
      <c r="C266" s="16" t="s">
        <v>86</v>
      </c>
      <c r="D266" s="16" t="s">
        <v>801</v>
      </c>
      <c r="E266" s="17" t="s">
        <v>88</v>
      </c>
      <c r="F266" s="18">
        <v>1</v>
      </c>
      <c r="G266" s="18"/>
      <c r="H266" s="19">
        <v>69.150000000000006</v>
      </c>
      <c r="I266" s="19">
        <f>ROUND(ROUND(H266 * H6, 2) + H266, 2)</f>
        <v>89.079999999999998</v>
      </c>
      <c r="J266" s="19">
        <f t="shared" si="8"/>
        <v>89.079999999999998</v>
      </c>
      <c r="K266" s="20">
        <f t="shared" ref="K266:K329" si="9">J266/$J$582</f>
        <v>1.0576749484483199e-005</v>
      </c>
    </row>
    <row r="267" ht="24" hidden="1" customHeight="1">
      <c r="A267" s="16" t="s">
        <v>802</v>
      </c>
      <c r="B267" s="16" t="s">
        <v>803</v>
      </c>
      <c r="C267" s="16" t="s">
        <v>86</v>
      </c>
      <c r="D267" s="16" t="s">
        <v>804</v>
      </c>
      <c r="E267" s="17" t="s">
        <v>88</v>
      </c>
      <c r="F267" s="18">
        <v>1</v>
      </c>
      <c r="G267" s="18"/>
      <c r="H267" s="19">
        <v>131.30000000000001</v>
      </c>
      <c r="I267" s="19">
        <f>ROUND(ROUND(H267 * H6, 2) + H267, 2)</f>
        <v>169.13999999999999</v>
      </c>
      <c r="J267" s="19">
        <f t="shared" si="8"/>
        <v>169.13999999999999</v>
      </c>
      <c r="K267" s="20">
        <f t="shared" si="9"/>
        <v>2.0082525907111451e-005</v>
      </c>
    </row>
    <row r="268" ht="25.949999999999999" hidden="1" customHeight="1">
      <c r="A268" s="16" t="s">
        <v>805</v>
      </c>
      <c r="B268" s="16" t="s">
        <v>806</v>
      </c>
      <c r="C268" s="16" t="s">
        <v>86</v>
      </c>
      <c r="D268" s="16" t="s">
        <v>807</v>
      </c>
      <c r="E268" s="17" t="s">
        <v>88</v>
      </c>
      <c r="F268" s="18">
        <v>1</v>
      </c>
      <c r="G268" s="18"/>
      <c r="H268" s="19">
        <v>6.3099999999999996</v>
      </c>
      <c r="I268" s="19">
        <f>ROUND(ROUND(H268 * H6, 2) + H268, 2)</f>
        <v>8.1300000000000008</v>
      </c>
      <c r="J268" s="19">
        <f t="shared" si="8"/>
        <v>8.1300000000000008</v>
      </c>
      <c r="K268" s="20">
        <f t="shared" si="9"/>
        <v>9.6530055353444549e-007</v>
      </c>
    </row>
    <row r="269" ht="25.949999999999999" hidden="1" customHeight="1">
      <c r="A269" s="16" t="s">
        <v>808</v>
      </c>
      <c r="B269" s="16" t="s">
        <v>809</v>
      </c>
      <c r="C269" s="16" t="s">
        <v>86</v>
      </c>
      <c r="D269" s="16" t="s">
        <v>810</v>
      </c>
      <c r="E269" s="17" t="s">
        <v>88</v>
      </c>
      <c r="F269" s="18">
        <v>1</v>
      </c>
      <c r="G269" s="18"/>
      <c r="H269" s="19">
        <v>8.5899999999999999</v>
      </c>
      <c r="I269" s="19">
        <f>ROUND(ROUND(H269 * H6, 2) + H269, 2)</f>
        <v>11.07</v>
      </c>
      <c r="J269" s="19">
        <f t="shared" si="8"/>
        <v>11.07</v>
      </c>
      <c r="K269" s="20">
        <f t="shared" si="9"/>
        <v>1.3143760304583409e-006</v>
      </c>
    </row>
    <row r="270" ht="25.949999999999999" hidden="1" customHeight="1">
      <c r="A270" s="16" t="s">
        <v>811</v>
      </c>
      <c r="B270" s="16" t="s">
        <v>812</v>
      </c>
      <c r="C270" s="16" t="s">
        <v>86</v>
      </c>
      <c r="D270" s="16" t="s">
        <v>813</v>
      </c>
      <c r="E270" s="17" t="s">
        <v>88</v>
      </c>
      <c r="F270" s="18">
        <v>1</v>
      </c>
      <c r="G270" s="18"/>
      <c r="H270" s="19">
        <v>13.970000000000001</v>
      </c>
      <c r="I270" s="19">
        <f>ROUND(ROUND(H270 * H6, 2) + H270, 2)</f>
        <v>18</v>
      </c>
      <c r="J270" s="19">
        <f t="shared" si="8"/>
        <v>18</v>
      </c>
      <c r="K270" s="20">
        <f t="shared" si="9"/>
        <v>2.1371967974932372e-006</v>
      </c>
    </row>
    <row r="271" ht="25.949999999999999" hidden="1" customHeight="1">
      <c r="A271" s="16" t="s">
        <v>814</v>
      </c>
      <c r="B271" s="16" t="s">
        <v>815</v>
      </c>
      <c r="C271" s="16" t="s">
        <v>86</v>
      </c>
      <c r="D271" s="16" t="s">
        <v>816</v>
      </c>
      <c r="E271" s="17" t="s">
        <v>88</v>
      </c>
      <c r="F271" s="18">
        <v>1</v>
      </c>
      <c r="G271" s="18"/>
      <c r="H271" s="19">
        <v>19.530000000000001</v>
      </c>
      <c r="I271" s="19">
        <f>ROUND(ROUND(H271 * H6, 2) + H271, 2)</f>
        <v>25.16</v>
      </c>
      <c r="J271" s="19">
        <f t="shared" si="8"/>
        <v>25.16</v>
      </c>
      <c r="K271" s="20">
        <f t="shared" si="9"/>
        <v>2.9873261902738806e-006</v>
      </c>
    </row>
    <row r="272" ht="25.949999999999999" hidden="1" customHeight="1">
      <c r="A272" s="16" t="s">
        <v>817</v>
      </c>
      <c r="B272" s="16" t="s">
        <v>818</v>
      </c>
      <c r="C272" s="16" t="s">
        <v>86</v>
      </c>
      <c r="D272" s="16" t="s">
        <v>819</v>
      </c>
      <c r="E272" s="17" t="s">
        <v>88</v>
      </c>
      <c r="F272" s="18">
        <v>1</v>
      </c>
      <c r="G272" s="18"/>
      <c r="H272" s="19">
        <v>23.91</v>
      </c>
      <c r="I272" s="19">
        <f>ROUND(ROUND(H272 * H6, 2) + H272, 2)</f>
        <v>30.800000000000001</v>
      </c>
      <c r="J272" s="19">
        <f t="shared" si="8"/>
        <v>30.800000000000001</v>
      </c>
      <c r="K272" s="20">
        <f t="shared" si="9"/>
        <v>3.6569811868217613e-006</v>
      </c>
    </row>
    <row r="273" ht="25.949999999999999" hidden="1" customHeight="1">
      <c r="A273" s="16" t="s">
        <v>820</v>
      </c>
      <c r="B273" s="16" t="s">
        <v>821</v>
      </c>
      <c r="C273" s="16" t="s">
        <v>86</v>
      </c>
      <c r="D273" s="16" t="s">
        <v>822</v>
      </c>
      <c r="E273" s="17" t="s">
        <v>88</v>
      </c>
      <c r="F273" s="18">
        <v>1</v>
      </c>
      <c r="G273" s="18"/>
      <c r="H273" s="19">
        <v>36.609999999999999</v>
      </c>
      <c r="I273" s="19">
        <f>ROUND(ROUND(H273 * H6, 2) + H273, 2)</f>
        <v>47.159999999999997</v>
      </c>
      <c r="J273" s="19">
        <f t="shared" si="8"/>
        <v>47.159999999999997</v>
      </c>
      <c r="K273" s="20">
        <f t="shared" si="9"/>
        <v>5.5994556094322813e-006</v>
      </c>
    </row>
    <row r="274" ht="25.949999999999999" hidden="1" customHeight="1">
      <c r="A274" s="16" t="s">
        <v>823</v>
      </c>
      <c r="B274" s="16" t="s">
        <v>824</v>
      </c>
      <c r="C274" s="16" t="s">
        <v>86</v>
      </c>
      <c r="D274" s="16" t="s">
        <v>825</v>
      </c>
      <c r="E274" s="17" t="s">
        <v>88</v>
      </c>
      <c r="F274" s="18">
        <v>1</v>
      </c>
      <c r="G274" s="18"/>
      <c r="H274" s="19">
        <v>66.790000000000006</v>
      </c>
      <c r="I274" s="19">
        <f>ROUND(ROUND(H274 * H6, 2) + H274, 2)</f>
        <v>86.040000000000006</v>
      </c>
      <c r="J274" s="19">
        <f t="shared" si="8"/>
        <v>86.040000000000006</v>
      </c>
      <c r="K274" s="20">
        <f t="shared" si="9"/>
        <v>1.0215800692017674e-005</v>
      </c>
    </row>
    <row r="275" ht="25.949999999999999" hidden="1" customHeight="1">
      <c r="A275" s="16" t="s">
        <v>826</v>
      </c>
      <c r="B275" s="16" t="s">
        <v>827</v>
      </c>
      <c r="C275" s="16" t="s">
        <v>86</v>
      </c>
      <c r="D275" s="16" t="s">
        <v>828</v>
      </c>
      <c r="E275" s="17" t="s">
        <v>88</v>
      </c>
      <c r="F275" s="18">
        <v>1</v>
      </c>
      <c r="G275" s="18"/>
      <c r="H275" s="19">
        <v>8.6199999999999992</v>
      </c>
      <c r="I275" s="19">
        <f>ROUND(ROUND(H275 * H6, 2) + H275, 2)</f>
        <v>11.1</v>
      </c>
      <c r="J275" s="19">
        <f t="shared" si="8"/>
        <v>11.1</v>
      </c>
      <c r="K275" s="20">
        <f t="shared" si="9"/>
        <v>1.3179380251208296e-006</v>
      </c>
    </row>
    <row r="276" ht="25.949999999999999" hidden="1" customHeight="1">
      <c r="A276" s="16" t="s">
        <v>829</v>
      </c>
      <c r="B276" s="16" t="s">
        <v>830</v>
      </c>
      <c r="C276" s="16" t="s">
        <v>86</v>
      </c>
      <c r="D276" s="16" t="s">
        <v>831</v>
      </c>
      <c r="E276" s="17" t="s">
        <v>88</v>
      </c>
      <c r="F276" s="18">
        <v>1</v>
      </c>
      <c r="G276" s="18"/>
      <c r="H276" s="19">
        <v>12.890000000000001</v>
      </c>
      <c r="I276" s="19">
        <f>ROUND(ROUND(H276 * H6, 2) + H276, 2)</f>
        <v>16.600000000000001</v>
      </c>
      <c r="J276" s="19">
        <f t="shared" si="8"/>
        <v>16.600000000000001</v>
      </c>
      <c r="K276" s="20">
        <f t="shared" si="9"/>
        <v>1.9709703799104301e-006</v>
      </c>
    </row>
    <row r="277" ht="25.949999999999999" hidden="1" customHeight="1">
      <c r="A277" s="16" t="s">
        <v>832</v>
      </c>
      <c r="B277" s="16" t="s">
        <v>833</v>
      </c>
      <c r="C277" s="16" t="s">
        <v>86</v>
      </c>
      <c r="D277" s="16" t="s">
        <v>834</v>
      </c>
      <c r="E277" s="17" t="s">
        <v>88</v>
      </c>
      <c r="F277" s="18">
        <v>1</v>
      </c>
      <c r="G277" s="18"/>
      <c r="H277" s="19">
        <v>18.789999999999999</v>
      </c>
      <c r="I277" s="19">
        <f>ROUND(ROUND(H277 * H6, 2) + H277, 2)</f>
        <v>24.210000000000001</v>
      </c>
      <c r="J277" s="19">
        <f t="shared" si="8"/>
        <v>24.210000000000001</v>
      </c>
      <c r="K277" s="20">
        <f t="shared" si="9"/>
        <v>2.8745296926284039e-006</v>
      </c>
    </row>
    <row r="278" ht="25.949999999999999" hidden="1" customHeight="1">
      <c r="A278" s="16" t="s">
        <v>835</v>
      </c>
      <c r="B278" s="16" t="s">
        <v>836</v>
      </c>
      <c r="C278" s="16" t="s">
        <v>86</v>
      </c>
      <c r="D278" s="16" t="s">
        <v>837</v>
      </c>
      <c r="E278" s="17" t="s">
        <v>88</v>
      </c>
      <c r="F278" s="18">
        <v>1</v>
      </c>
      <c r="G278" s="18"/>
      <c r="H278" s="19">
        <v>30.539999999999999</v>
      </c>
      <c r="I278" s="19">
        <f>ROUND(ROUND(H278 * H6, 2) + H278, 2)</f>
        <v>39.340000000000003</v>
      </c>
      <c r="J278" s="19">
        <f t="shared" si="8"/>
        <v>39.340000000000003</v>
      </c>
      <c r="K278" s="20">
        <f t="shared" si="9"/>
        <v>4.6709623340768867e-006</v>
      </c>
    </row>
    <row r="279" ht="25.949999999999999" hidden="1" customHeight="1">
      <c r="A279" s="16" t="s">
        <v>838</v>
      </c>
      <c r="B279" s="16" t="s">
        <v>839</v>
      </c>
      <c r="C279" s="16" t="s">
        <v>86</v>
      </c>
      <c r="D279" s="16" t="s">
        <v>840</v>
      </c>
      <c r="E279" s="17" t="s">
        <v>88</v>
      </c>
      <c r="F279" s="18">
        <v>1</v>
      </c>
      <c r="G279" s="18"/>
      <c r="H279" s="19">
        <v>37.399999999999999</v>
      </c>
      <c r="I279" s="19">
        <f>ROUND(ROUND(H279 * H6, 2) + H279, 2)</f>
        <v>48.18</v>
      </c>
      <c r="J279" s="19">
        <f t="shared" si="8"/>
        <v>48.18</v>
      </c>
      <c r="K279" s="20">
        <f t="shared" si="9"/>
        <v>5.7205634279568977e-006</v>
      </c>
    </row>
    <row r="280" ht="25.949999999999999" hidden="1" customHeight="1">
      <c r="A280" s="16" t="s">
        <v>841</v>
      </c>
      <c r="B280" s="16" t="s">
        <v>842</v>
      </c>
      <c r="C280" s="16" t="s">
        <v>86</v>
      </c>
      <c r="D280" s="16" t="s">
        <v>843</v>
      </c>
      <c r="E280" s="17" t="s">
        <v>88</v>
      </c>
      <c r="F280" s="18">
        <v>1</v>
      </c>
      <c r="G280" s="18"/>
      <c r="H280" s="19">
        <v>54.390000000000001</v>
      </c>
      <c r="I280" s="19">
        <f>ROUND(ROUND(H280 * H6, 2) + H280, 2)</f>
        <v>70.069999999999993</v>
      </c>
      <c r="J280" s="19">
        <f t="shared" si="8"/>
        <v>70.069999999999993</v>
      </c>
      <c r="K280" s="20">
        <f t="shared" si="9"/>
        <v>8.319632200019507e-006</v>
      </c>
    </row>
    <row r="281" ht="25.949999999999999" hidden="1" customHeight="1">
      <c r="A281" s="16" t="s">
        <v>844</v>
      </c>
      <c r="B281" s="16" t="s">
        <v>845</v>
      </c>
      <c r="C281" s="16" t="s">
        <v>86</v>
      </c>
      <c r="D281" s="16" t="s">
        <v>846</v>
      </c>
      <c r="E281" s="17" t="s">
        <v>88</v>
      </c>
      <c r="F281" s="18">
        <v>1</v>
      </c>
      <c r="G281" s="18"/>
      <c r="H281" s="19">
        <v>105.14</v>
      </c>
      <c r="I281" s="19">
        <f>ROUND(ROUND(H281 * H6, 2) + H281, 2)</f>
        <v>135.44</v>
      </c>
      <c r="J281" s="19">
        <f t="shared" si="8"/>
        <v>135.44</v>
      </c>
      <c r="K281" s="20">
        <f t="shared" si="9"/>
        <v>1.6081218569582447e-005</v>
      </c>
    </row>
    <row r="282" ht="25.949999999999999" hidden="1" customHeight="1">
      <c r="A282" s="16" t="s">
        <v>847</v>
      </c>
      <c r="B282" s="16" t="s">
        <v>848</v>
      </c>
      <c r="C282" s="16" t="s">
        <v>86</v>
      </c>
      <c r="D282" s="16" t="s">
        <v>849</v>
      </c>
      <c r="E282" s="17" t="s">
        <v>88</v>
      </c>
      <c r="F282" s="18">
        <v>1</v>
      </c>
      <c r="G282" s="18"/>
      <c r="H282" s="19">
        <v>7.2300000000000004</v>
      </c>
      <c r="I282" s="19">
        <f>ROUND(ROUND(H282 * H6, 2) + H282, 2)</f>
        <v>9.3100000000000005</v>
      </c>
      <c r="J282" s="19">
        <f t="shared" si="8"/>
        <v>9.3100000000000005</v>
      </c>
      <c r="K282" s="20">
        <f t="shared" si="9"/>
        <v>1.1054056769256688e-006</v>
      </c>
    </row>
    <row r="283" ht="25.949999999999999" hidden="1" customHeight="1">
      <c r="A283" s="16" t="s">
        <v>850</v>
      </c>
      <c r="B283" s="16" t="s">
        <v>851</v>
      </c>
      <c r="C283" s="16" t="s">
        <v>86</v>
      </c>
      <c r="D283" s="16" t="s">
        <v>852</v>
      </c>
      <c r="E283" s="17" t="s">
        <v>88</v>
      </c>
      <c r="F283" s="18">
        <v>1</v>
      </c>
      <c r="G283" s="18"/>
      <c r="H283" s="19">
        <v>10.81</v>
      </c>
      <c r="I283" s="19">
        <f>ROUND(ROUND(H283 * H6, 2) + H283, 2)</f>
        <v>13.93</v>
      </c>
      <c r="J283" s="19">
        <f t="shared" si="8"/>
        <v>13.93</v>
      </c>
      <c r="K283" s="20">
        <f t="shared" si="9"/>
        <v>1.653952854948933e-006</v>
      </c>
    </row>
    <row r="284" ht="25.949999999999999" hidden="1" customHeight="1">
      <c r="A284" s="16" t="s">
        <v>853</v>
      </c>
      <c r="B284" s="16" t="s">
        <v>854</v>
      </c>
      <c r="C284" s="16" t="s">
        <v>86</v>
      </c>
      <c r="D284" s="16" t="s">
        <v>855</v>
      </c>
      <c r="E284" s="17" t="s">
        <v>88</v>
      </c>
      <c r="F284" s="18">
        <v>1</v>
      </c>
      <c r="G284" s="18"/>
      <c r="H284" s="19">
        <v>16.239999999999998</v>
      </c>
      <c r="I284" s="19">
        <f>ROUND(ROUND(H284 * H6, 2) + H284, 2)</f>
        <v>20.920000000000002</v>
      </c>
      <c r="J284" s="19">
        <f t="shared" si="8"/>
        <v>20.920000000000002</v>
      </c>
      <c r="K284" s="20">
        <f t="shared" si="9"/>
        <v>2.483897611308807e-006</v>
      </c>
    </row>
    <row r="285" ht="25.949999999999999" hidden="1" customHeight="1">
      <c r="A285" s="16" t="s">
        <v>856</v>
      </c>
      <c r="B285" s="16" t="s">
        <v>857</v>
      </c>
      <c r="C285" s="16" t="s">
        <v>86</v>
      </c>
      <c r="D285" s="16" t="s">
        <v>858</v>
      </c>
      <c r="E285" s="17" t="s">
        <v>88</v>
      </c>
      <c r="F285" s="18">
        <v>1</v>
      </c>
      <c r="G285" s="18"/>
      <c r="H285" s="19">
        <v>25.449999999999999</v>
      </c>
      <c r="I285" s="19">
        <f>ROUND(ROUND(H285 * H6, 2) + H285, 2)</f>
        <v>32.780000000000001</v>
      </c>
      <c r="J285" s="19">
        <f t="shared" si="8"/>
        <v>32.780000000000001</v>
      </c>
      <c r="K285" s="20">
        <f t="shared" si="9"/>
        <v>3.8920728345460177e-006</v>
      </c>
    </row>
    <row r="286" ht="25.949999999999999" hidden="1" customHeight="1">
      <c r="A286" s="16" t="s">
        <v>859</v>
      </c>
      <c r="B286" s="16" t="s">
        <v>860</v>
      </c>
      <c r="C286" s="16" t="s">
        <v>86</v>
      </c>
      <c r="D286" s="16" t="s">
        <v>861</v>
      </c>
      <c r="E286" s="17" t="s">
        <v>88</v>
      </c>
      <c r="F286" s="18">
        <v>1</v>
      </c>
      <c r="G286" s="18"/>
      <c r="H286" s="19">
        <v>33.899999999999999</v>
      </c>
      <c r="I286" s="19">
        <f>ROUND(ROUND(H286 * H6, 2) + H286, 2)</f>
        <v>43.670000000000002</v>
      </c>
      <c r="J286" s="19">
        <f t="shared" si="8"/>
        <v>43.670000000000002</v>
      </c>
      <c r="K286" s="20">
        <f t="shared" si="9"/>
        <v>5.185076897029426e-006</v>
      </c>
    </row>
    <row r="287" ht="25.949999999999999" hidden="1" customHeight="1">
      <c r="A287" s="16" t="s">
        <v>862</v>
      </c>
      <c r="B287" s="16" t="s">
        <v>863</v>
      </c>
      <c r="C287" s="16" t="s">
        <v>86</v>
      </c>
      <c r="D287" s="16" t="s">
        <v>864</v>
      </c>
      <c r="E287" s="17" t="s">
        <v>88</v>
      </c>
      <c r="F287" s="18">
        <v>1</v>
      </c>
      <c r="G287" s="18"/>
      <c r="H287" s="19">
        <v>52.009999999999998</v>
      </c>
      <c r="I287" s="19">
        <f>ROUND(ROUND(H287 * H6, 2) + H287, 2)</f>
        <v>67</v>
      </c>
      <c r="J287" s="19">
        <f t="shared" si="8"/>
        <v>67</v>
      </c>
      <c r="K287" s="20">
        <f t="shared" si="9"/>
        <v>7.9551214128914942e-006</v>
      </c>
    </row>
    <row r="288" ht="25.949999999999999" hidden="1" customHeight="1">
      <c r="A288" s="16" t="s">
        <v>865</v>
      </c>
      <c r="B288" s="16" t="s">
        <v>866</v>
      </c>
      <c r="C288" s="16" t="s">
        <v>86</v>
      </c>
      <c r="D288" s="16" t="s">
        <v>867</v>
      </c>
      <c r="E288" s="17" t="s">
        <v>88</v>
      </c>
      <c r="F288" s="18">
        <v>1</v>
      </c>
      <c r="G288" s="18"/>
      <c r="H288" s="19">
        <v>94.650000000000006</v>
      </c>
      <c r="I288" s="19">
        <f>ROUND(ROUND(H288 * H6, 2) + H288, 2)</f>
        <v>121.93000000000001</v>
      </c>
      <c r="J288" s="19">
        <f t="shared" si="8"/>
        <v>121.93000000000001</v>
      </c>
      <c r="K288" s="20">
        <f t="shared" si="9"/>
        <v>1.4477133639908356e-005</v>
      </c>
    </row>
    <row r="289" ht="25.949999999999999" hidden="1" customHeight="1">
      <c r="A289" s="16" t="s">
        <v>868</v>
      </c>
      <c r="B289" s="16" t="s">
        <v>869</v>
      </c>
      <c r="C289" s="16" t="s">
        <v>86</v>
      </c>
      <c r="D289" s="16" t="s">
        <v>870</v>
      </c>
      <c r="E289" s="17" t="s">
        <v>88</v>
      </c>
      <c r="F289" s="18">
        <v>1</v>
      </c>
      <c r="G289" s="18"/>
      <c r="H289" s="19">
        <v>5.8899999999999997</v>
      </c>
      <c r="I289" s="19">
        <f>ROUND(ROUND(H289 * H6, 2) + H289, 2)</f>
        <v>7.5899999999999999</v>
      </c>
      <c r="J289" s="19">
        <f t="shared" si="8"/>
        <v>7.5899999999999999</v>
      </c>
      <c r="K289" s="20">
        <f t="shared" si="9"/>
        <v>9.0118464960964831e-007</v>
      </c>
    </row>
    <row r="290" ht="25.949999999999999" hidden="1" customHeight="1">
      <c r="A290" s="16" t="s">
        <v>871</v>
      </c>
      <c r="B290" s="16" t="s">
        <v>872</v>
      </c>
      <c r="C290" s="16" t="s">
        <v>86</v>
      </c>
      <c r="D290" s="16" t="s">
        <v>873</v>
      </c>
      <c r="E290" s="17" t="s">
        <v>88</v>
      </c>
      <c r="F290" s="18">
        <v>6</v>
      </c>
      <c r="G290" s="18"/>
      <c r="H290" s="19">
        <v>8.1600000000000001</v>
      </c>
      <c r="I290" s="19">
        <f>ROUND(ROUND(H290 * H6, 2) + H290, 2)</f>
        <v>10.51</v>
      </c>
      <c r="J290" s="19">
        <f t="shared" si="8"/>
        <v>63.060000000000002</v>
      </c>
      <c r="K290" s="20">
        <f t="shared" si="9"/>
        <v>7.487312780551308e-006</v>
      </c>
    </row>
    <row r="291" ht="25.949999999999999" hidden="1" customHeight="1">
      <c r="A291" s="16" t="s">
        <v>874</v>
      </c>
      <c r="B291" s="16" t="s">
        <v>875</v>
      </c>
      <c r="C291" s="16" t="s">
        <v>86</v>
      </c>
      <c r="D291" s="16" t="s">
        <v>876</v>
      </c>
      <c r="E291" s="17" t="s">
        <v>88</v>
      </c>
      <c r="F291" s="18">
        <v>1</v>
      </c>
      <c r="G291" s="18"/>
      <c r="H291" s="19">
        <v>12.050000000000001</v>
      </c>
      <c r="I291" s="19">
        <f>ROUND(ROUND(H291 * H6, 2) + H291, 2)</f>
        <v>15.52</v>
      </c>
      <c r="J291" s="19">
        <f t="shared" si="8"/>
        <v>15.52</v>
      </c>
      <c r="K291" s="20">
        <f t="shared" si="9"/>
        <v>1.8427385720608355e-006</v>
      </c>
    </row>
    <row r="292" ht="25.949999999999999" hidden="1" customHeight="1">
      <c r="A292" s="16" t="s">
        <v>877</v>
      </c>
      <c r="B292" s="16" t="s">
        <v>878</v>
      </c>
      <c r="C292" s="16" t="s">
        <v>86</v>
      </c>
      <c r="D292" s="16" t="s">
        <v>879</v>
      </c>
      <c r="E292" s="17" t="s">
        <v>88</v>
      </c>
      <c r="F292" s="18">
        <v>1</v>
      </c>
      <c r="G292" s="18"/>
      <c r="H292" s="19">
        <v>17.739999999999998</v>
      </c>
      <c r="I292" s="19">
        <f>ROUND(ROUND(H292 * H6, 2) + H292, 2)</f>
        <v>22.850000000000001</v>
      </c>
      <c r="J292" s="19">
        <f t="shared" si="8"/>
        <v>22.850000000000001</v>
      </c>
      <c r="K292" s="20">
        <f t="shared" si="9"/>
        <v>2.7130526012622484e-006</v>
      </c>
    </row>
    <row r="293" ht="25.949999999999999" hidden="1" customHeight="1">
      <c r="A293" s="16" t="s">
        <v>880</v>
      </c>
      <c r="B293" s="16" t="s">
        <v>881</v>
      </c>
      <c r="C293" s="16" t="s">
        <v>86</v>
      </c>
      <c r="D293" s="16" t="s">
        <v>882</v>
      </c>
      <c r="E293" s="17" t="s">
        <v>88</v>
      </c>
      <c r="F293" s="18">
        <v>1</v>
      </c>
      <c r="G293" s="18"/>
      <c r="H293" s="19">
        <v>23.559999999999999</v>
      </c>
      <c r="I293" s="19">
        <f>ROUND(ROUND(H293 * H6, 2) + H293, 2)</f>
        <v>30.350000000000001</v>
      </c>
      <c r="J293" s="19">
        <f t="shared" si="8"/>
        <v>30.350000000000001</v>
      </c>
      <c r="K293" s="20">
        <f t="shared" si="9"/>
        <v>3.6035512668844304e-006</v>
      </c>
    </row>
    <row r="294" ht="25.949999999999999" hidden="1" customHeight="1">
      <c r="A294" s="16" t="s">
        <v>883</v>
      </c>
      <c r="B294" s="16" t="s">
        <v>884</v>
      </c>
      <c r="C294" s="16" t="s">
        <v>86</v>
      </c>
      <c r="D294" s="16" t="s">
        <v>885</v>
      </c>
      <c r="E294" s="17" t="s">
        <v>88</v>
      </c>
      <c r="F294" s="18">
        <v>1</v>
      </c>
      <c r="G294" s="18"/>
      <c r="H294" s="19">
        <v>36.640000000000001</v>
      </c>
      <c r="I294" s="19">
        <f>ROUND(ROUND(H294 * H6, 2) + H294, 2)</f>
        <v>47.200000000000003</v>
      </c>
      <c r="J294" s="19">
        <f t="shared" si="8"/>
        <v>47.200000000000003</v>
      </c>
      <c r="K294" s="20">
        <f t="shared" si="9"/>
        <v>5.6042049356489334e-006</v>
      </c>
    </row>
    <row r="295" ht="25.949999999999999" hidden="1" customHeight="1">
      <c r="A295" s="16" t="s">
        <v>886</v>
      </c>
      <c r="B295" s="16" t="s">
        <v>887</v>
      </c>
      <c r="C295" s="16" t="s">
        <v>86</v>
      </c>
      <c r="D295" s="16" t="s">
        <v>888</v>
      </c>
      <c r="E295" s="17" t="s">
        <v>88</v>
      </c>
      <c r="F295" s="18">
        <v>1</v>
      </c>
      <c r="G295" s="18"/>
      <c r="H295" s="19">
        <v>56.079999999999998</v>
      </c>
      <c r="I295" s="19">
        <f>ROUND(ROUND(H295 * H6, 2) + H295, 2)</f>
        <v>72.239999999999995</v>
      </c>
      <c r="J295" s="19">
        <f t="shared" si="8"/>
        <v>72.239999999999995</v>
      </c>
      <c r="K295" s="20">
        <f t="shared" si="9"/>
        <v>8.5772831472728581e-006</v>
      </c>
    </row>
    <row r="296" ht="25.949999999999999" hidden="1" customHeight="1">
      <c r="A296" s="16" t="s">
        <v>889</v>
      </c>
      <c r="B296" s="16" t="s">
        <v>890</v>
      </c>
      <c r="C296" s="16" t="s">
        <v>86</v>
      </c>
      <c r="D296" s="16" t="s">
        <v>891</v>
      </c>
      <c r="E296" s="17" t="s">
        <v>88</v>
      </c>
      <c r="F296" s="18">
        <v>1</v>
      </c>
      <c r="G296" s="18"/>
      <c r="H296" s="19">
        <v>100.14</v>
      </c>
      <c r="I296" s="19">
        <f>ROUND(ROUND(H296 * H6, 2) + H296, 2)</f>
        <v>129</v>
      </c>
      <c r="J296" s="19">
        <f t="shared" si="8"/>
        <v>129</v>
      </c>
      <c r="K296" s="20">
        <f t="shared" si="9"/>
        <v>1.5316577048701534e-005</v>
      </c>
    </row>
    <row r="297" ht="25.949999999999999" hidden="1" customHeight="1">
      <c r="A297" s="16" t="s">
        <v>892</v>
      </c>
      <c r="B297" s="16" t="s">
        <v>893</v>
      </c>
      <c r="C297" s="16" t="s">
        <v>86</v>
      </c>
      <c r="D297" s="16" t="s">
        <v>894</v>
      </c>
      <c r="E297" s="17" t="s">
        <v>88</v>
      </c>
      <c r="F297" s="18">
        <v>1</v>
      </c>
      <c r="G297" s="18"/>
      <c r="H297" s="19">
        <v>96.799999999999997</v>
      </c>
      <c r="I297" s="19">
        <f>ROUND(ROUND(H297 * H6, 2) + H297, 2)</f>
        <v>124.7</v>
      </c>
      <c r="J297" s="19">
        <f t="shared" si="8"/>
        <v>124.7</v>
      </c>
      <c r="K297" s="20">
        <f t="shared" si="9"/>
        <v>1.4806024480411483e-005</v>
      </c>
    </row>
    <row r="298" ht="25.949999999999999" hidden="1" customHeight="1">
      <c r="A298" s="16" t="s">
        <v>895</v>
      </c>
      <c r="B298" s="16" t="s">
        <v>896</v>
      </c>
      <c r="C298" s="16" t="s">
        <v>86</v>
      </c>
      <c r="D298" s="16" t="s">
        <v>897</v>
      </c>
      <c r="E298" s="17" t="s">
        <v>88</v>
      </c>
      <c r="F298" s="18">
        <v>1</v>
      </c>
      <c r="G298" s="18"/>
      <c r="H298" s="19">
        <v>301.01999999999998</v>
      </c>
      <c r="I298" s="19">
        <f>ROUND(ROUND(H298 * H6, 2) + H298, 2)</f>
        <v>387.76999999999998</v>
      </c>
      <c r="J298" s="19">
        <f t="shared" si="8"/>
        <v>387.76999999999998</v>
      </c>
      <c r="K298" s="20">
        <f t="shared" si="9"/>
        <v>4.6041155675775143e-005</v>
      </c>
    </row>
    <row r="299" ht="25.949999999999999" hidden="1" customHeight="1">
      <c r="A299" s="16" t="s">
        <v>898</v>
      </c>
      <c r="B299" s="16" t="s">
        <v>899</v>
      </c>
      <c r="C299" s="16" t="s">
        <v>86</v>
      </c>
      <c r="D299" s="16" t="s">
        <v>900</v>
      </c>
      <c r="E299" s="17" t="s">
        <v>88</v>
      </c>
      <c r="F299" s="18">
        <v>1</v>
      </c>
      <c r="G299" s="18"/>
      <c r="H299" s="19">
        <v>97.269999999999996</v>
      </c>
      <c r="I299" s="19">
        <f>ROUND(ROUND(H299 * H6, 2) + H299, 2)</f>
        <v>125.3</v>
      </c>
      <c r="J299" s="19">
        <f t="shared" si="8"/>
        <v>125.3</v>
      </c>
      <c r="K299" s="20">
        <f t="shared" si="9"/>
        <v>1.4877264373661257e-005</v>
      </c>
    </row>
    <row r="300" ht="25.949999999999999" hidden="1" customHeight="1">
      <c r="A300" s="16" t="s">
        <v>901</v>
      </c>
      <c r="B300" s="16" t="s">
        <v>902</v>
      </c>
      <c r="C300" s="16" t="s">
        <v>86</v>
      </c>
      <c r="D300" s="16" t="s">
        <v>903</v>
      </c>
      <c r="E300" s="17" t="s">
        <v>88</v>
      </c>
      <c r="F300" s="18">
        <v>1</v>
      </c>
      <c r="G300" s="18"/>
      <c r="H300" s="19">
        <v>78.030000000000001</v>
      </c>
      <c r="I300" s="19">
        <f>ROUND(ROUND(H300 * H6, 2) + H300, 2)</f>
        <v>100.52</v>
      </c>
      <c r="J300" s="19">
        <f t="shared" si="8"/>
        <v>100.52</v>
      </c>
      <c r="K300" s="20">
        <f t="shared" si="9"/>
        <v>1.1935056782445567e-005</v>
      </c>
    </row>
    <row r="301" ht="25.949999999999999" hidden="1" customHeight="1">
      <c r="A301" s="16" t="s">
        <v>904</v>
      </c>
      <c r="B301" s="16" t="s">
        <v>905</v>
      </c>
      <c r="C301" s="16" t="s">
        <v>86</v>
      </c>
      <c r="D301" s="16" t="s">
        <v>906</v>
      </c>
      <c r="E301" s="17" t="s">
        <v>88</v>
      </c>
      <c r="F301" s="18">
        <v>1</v>
      </c>
      <c r="G301" s="18"/>
      <c r="H301" s="19">
        <v>243.11000000000001</v>
      </c>
      <c r="I301" s="19">
        <f>ROUND(ROUND(H301 * H6, 2) + H301, 2)</f>
        <v>313.17000000000002</v>
      </c>
      <c r="J301" s="19">
        <f t="shared" si="8"/>
        <v>313.17000000000002</v>
      </c>
      <c r="K301" s="20">
        <f t="shared" si="9"/>
        <v>3.7183662281719842e-005</v>
      </c>
    </row>
    <row r="302" ht="24" hidden="1" customHeight="1">
      <c r="A302" s="12" t="s">
        <v>907</v>
      </c>
      <c r="B302" s="12" t="s">
        <v>18</v>
      </c>
      <c r="C302" s="12"/>
      <c r="D302" s="12" t="s">
        <v>908</v>
      </c>
      <c r="E302" s="13"/>
      <c r="F302" s="14"/>
      <c r="G302" s="14"/>
      <c r="H302" s="14"/>
      <c r="I302" s="15"/>
      <c r="J302" s="15"/>
      <c r="K302" s="20">
        <f t="shared" si="9"/>
        <v>0</v>
      </c>
    </row>
    <row r="303" ht="39" hidden="1" customHeight="1">
      <c r="A303" s="16" t="s">
        <v>909</v>
      </c>
      <c r="B303" s="16" t="s">
        <v>910</v>
      </c>
      <c r="C303" s="16" t="s">
        <v>22</v>
      </c>
      <c r="D303" s="16" t="s">
        <v>911</v>
      </c>
      <c r="E303" s="17" t="s">
        <v>912</v>
      </c>
      <c r="F303" s="18">
        <v>20</v>
      </c>
      <c r="G303" s="18"/>
      <c r="H303" s="19">
        <v>9.4800000000000004</v>
      </c>
      <c r="I303" s="19">
        <f>ROUND(ROUND(H303 * H6, 2) + H303, 2)</f>
        <v>12.210000000000001</v>
      </c>
      <c r="J303" s="19">
        <f t="shared" si="8"/>
        <v>244.19999999999999</v>
      </c>
      <c r="K303" s="20">
        <f t="shared" si="9"/>
        <v>2.8994636552658248e-005</v>
      </c>
    </row>
    <row r="304" ht="24" hidden="1" customHeight="1">
      <c r="A304" s="16" t="s">
        <v>913</v>
      </c>
      <c r="B304" s="16" t="s">
        <v>914</v>
      </c>
      <c r="C304" s="16" t="s">
        <v>22</v>
      </c>
      <c r="D304" s="16" t="s">
        <v>915</v>
      </c>
      <c r="E304" s="17" t="s">
        <v>916</v>
      </c>
      <c r="F304" s="18">
        <v>20</v>
      </c>
      <c r="G304" s="18"/>
      <c r="H304" s="19">
        <v>175.56999999999999</v>
      </c>
      <c r="I304" s="19">
        <f>ROUND(ROUND(H304 * H6, 2) + H304, 2)</f>
        <v>226.16999999999999</v>
      </c>
      <c r="J304" s="19">
        <f t="shared" si="8"/>
        <v>4523.3999999999996</v>
      </c>
      <c r="K304" s="20">
        <f t="shared" si="9"/>
        <v>5.3707755521005041e-004</v>
      </c>
    </row>
    <row r="305" ht="24" hidden="1" customHeight="1">
      <c r="A305" s="16" t="s">
        <v>917</v>
      </c>
      <c r="B305" s="16" t="s">
        <v>918</v>
      </c>
      <c r="C305" s="16" t="s">
        <v>22</v>
      </c>
      <c r="D305" s="16" t="s">
        <v>919</v>
      </c>
      <c r="E305" s="17" t="s">
        <v>916</v>
      </c>
      <c r="F305" s="18">
        <v>80</v>
      </c>
      <c r="G305" s="18"/>
      <c r="H305" s="19">
        <v>169.06</v>
      </c>
      <c r="I305" s="19">
        <f>ROUND(ROUND(H305 * H6, 2) + H305, 2)</f>
        <v>217.78</v>
      </c>
      <c r="J305" s="19">
        <f t="shared" si="8"/>
        <v>17422.400000000001</v>
      </c>
      <c r="K305" s="20">
        <f t="shared" si="9"/>
        <v>2.0686165269247878e-003</v>
      </c>
    </row>
    <row r="306" ht="24" hidden="1" customHeight="1">
      <c r="A306" s="16" t="s">
        <v>920</v>
      </c>
      <c r="B306" s="16" t="s">
        <v>921</v>
      </c>
      <c r="C306" s="16" t="s">
        <v>247</v>
      </c>
      <c r="D306" s="16" t="s">
        <v>922</v>
      </c>
      <c r="E306" s="17" t="s">
        <v>916</v>
      </c>
      <c r="F306" s="18">
        <v>20</v>
      </c>
      <c r="G306" s="18"/>
      <c r="H306" s="19">
        <v>171.50999999999999</v>
      </c>
      <c r="I306" s="19">
        <f>ROUND(ROUND(H306 * H6, 2) + H306, 2)</f>
        <v>220.94</v>
      </c>
      <c r="J306" s="19">
        <f t="shared" si="8"/>
        <v>4418.8000000000002</v>
      </c>
      <c r="K306" s="20">
        <f t="shared" si="9"/>
        <v>5.246580671535065e-004</v>
      </c>
    </row>
    <row r="307" ht="24" hidden="1" customHeight="1">
      <c r="A307" s="16" t="s">
        <v>923</v>
      </c>
      <c r="B307" s="16" t="s">
        <v>924</v>
      </c>
      <c r="C307" s="16" t="s">
        <v>22</v>
      </c>
      <c r="D307" s="16" t="s">
        <v>925</v>
      </c>
      <c r="E307" s="17" t="s">
        <v>916</v>
      </c>
      <c r="F307" s="18">
        <v>20</v>
      </c>
      <c r="G307" s="18"/>
      <c r="H307" s="19">
        <v>150.16999999999999</v>
      </c>
      <c r="I307" s="19">
        <f>ROUND(ROUND(H307 * H6, 2) + H307, 2)</f>
        <v>193.44999999999999</v>
      </c>
      <c r="J307" s="19">
        <f t="shared" si="8"/>
        <v>3869</v>
      </c>
      <c r="K307" s="20">
        <f t="shared" si="9"/>
        <v>4.5937857830562971e-004</v>
      </c>
    </row>
    <row r="308" ht="24" hidden="1" customHeight="1">
      <c r="A308" s="16" t="s">
        <v>926</v>
      </c>
      <c r="B308" s="16" t="s">
        <v>927</v>
      </c>
      <c r="C308" s="16" t="s">
        <v>22</v>
      </c>
      <c r="D308" s="16" t="s">
        <v>928</v>
      </c>
      <c r="E308" s="17" t="s">
        <v>916</v>
      </c>
      <c r="F308" s="18">
        <v>20</v>
      </c>
      <c r="G308" s="18"/>
      <c r="H308" s="19">
        <v>150.16999999999999</v>
      </c>
      <c r="I308" s="19">
        <f>ROUND(ROUND(H308 * H6, 2) + H308, 2)</f>
        <v>193.44999999999999</v>
      </c>
      <c r="J308" s="19">
        <f t="shared" si="8"/>
        <v>3869</v>
      </c>
      <c r="K308" s="20">
        <f t="shared" si="9"/>
        <v>4.5937857830562971e-004</v>
      </c>
    </row>
    <row r="309" ht="24" hidden="1" customHeight="1">
      <c r="A309" s="16" t="s">
        <v>929</v>
      </c>
      <c r="B309" s="16" t="s">
        <v>930</v>
      </c>
      <c r="C309" s="16" t="s">
        <v>22</v>
      </c>
      <c r="D309" s="16" t="s">
        <v>931</v>
      </c>
      <c r="E309" s="17" t="s">
        <v>916</v>
      </c>
      <c r="F309" s="18">
        <v>20</v>
      </c>
      <c r="G309" s="18"/>
      <c r="H309" s="19">
        <v>160.16999999999999</v>
      </c>
      <c r="I309" s="19">
        <f>ROUND(ROUND(H309 * H6, 2) + H309, 2)</f>
        <v>206.33000000000001</v>
      </c>
      <c r="J309" s="19">
        <f t="shared" si="8"/>
        <v>4126.6000000000004</v>
      </c>
      <c r="K309" s="20">
        <f t="shared" si="9"/>
        <v>4.8996423914086625e-004</v>
      </c>
    </row>
    <row r="310" ht="24" hidden="1" customHeight="1">
      <c r="A310" s="16" t="s">
        <v>932</v>
      </c>
      <c r="B310" s="16" t="s">
        <v>933</v>
      </c>
      <c r="C310" s="16" t="s">
        <v>22</v>
      </c>
      <c r="D310" s="16" t="s">
        <v>934</v>
      </c>
      <c r="E310" s="17" t="s">
        <v>916</v>
      </c>
      <c r="F310" s="18">
        <v>16</v>
      </c>
      <c r="G310" s="18"/>
      <c r="H310" s="19">
        <v>180.30000000000001</v>
      </c>
      <c r="I310" s="19">
        <f>ROUND(ROUND(H310 * H6, 2) + H310, 2)</f>
        <v>232.25999999999999</v>
      </c>
      <c r="J310" s="19">
        <f t="shared" si="8"/>
        <v>3716.1599999999999</v>
      </c>
      <c r="K310" s="20">
        <f t="shared" si="9"/>
        <v>4.4123140283180377e-004</v>
      </c>
    </row>
    <row r="311" ht="25.949999999999999" hidden="1" customHeight="1">
      <c r="A311" s="16" t="s">
        <v>935</v>
      </c>
      <c r="B311" s="16" t="s">
        <v>936</v>
      </c>
      <c r="C311" s="16" t="s">
        <v>22</v>
      </c>
      <c r="D311" s="16" t="s">
        <v>937</v>
      </c>
      <c r="E311" s="17" t="s">
        <v>244</v>
      </c>
      <c r="F311" s="18">
        <v>4000</v>
      </c>
      <c r="G311" s="18"/>
      <c r="H311" s="19">
        <v>0.85999999999999999</v>
      </c>
      <c r="I311" s="19">
        <f>ROUND(ROUND(H311 * H6, 2) + H311, 2)</f>
        <v>1.1100000000000001</v>
      </c>
      <c r="J311" s="19">
        <f t="shared" si="8"/>
        <v>4440</v>
      </c>
      <c r="K311" s="20">
        <f t="shared" si="9"/>
        <v>5.2717521004833187e-004</v>
      </c>
    </row>
    <row r="312" ht="24" hidden="1" customHeight="1">
      <c r="A312" s="16" t="s">
        <v>938</v>
      </c>
      <c r="B312" s="16" t="s">
        <v>939</v>
      </c>
      <c r="C312" s="16" t="s">
        <v>22</v>
      </c>
      <c r="D312" s="16" t="s">
        <v>940</v>
      </c>
      <c r="E312" s="17" t="s">
        <v>244</v>
      </c>
      <c r="F312" s="18">
        <v>600</v>
      </c>
      <c r="G312" s="18"/>
      <c r="H312" s="19">
        <v>0.88</v>
      </c>
      <c r="I312" s="19">
        <f>ROUND(ROUND(H312 * H6, 2) + H312, 2)</f>
        <v>1.1299999999999999</v>
      </c>
      <c r="J312" s="19">
        <f t="shared" si="8"/>
        <v>678</v>
      </c>
      <c r="K312" s="20">
        <f t="shared" si="9"/>
        <v>8.0501079372245261e-005</v>
      </c>
    </row>
    <row r="313" ht="24" hidden="1" customHeight="1">
      <c r="A313" s="16" t="s">
        <v>941</v>
      </c>
      <c r="B313" s="16" t="s">
        <v>942</v>
      </c>
      <c r="C313" s="16" t="s">
        <v>22</v>
      </c>
      <c r="D313" s="16" t="s">
        <v>943</v>
      </c>
      <c r="E313" s="17" t="s">
        <v>244</v>
      </c>
      <c r="F313" s="18">
        <v>20000</v>
      </c>
      <c r="G313" s="18"/>
      <c r="H313" s="19">
        <v>0.60999999999999999</v>
      </c>
      <c r="I313" s="19">
        <f>ROUND(ROUND(H313 * H6, 2) + H313, 2)</f>
        <v>0.79000000000000004</v>
      </c>
      <c r="J313" s="19">
        <f t="shared" si="8"/>
        <v>15800</v>
      </c>
      <c r="K313" s="20">
        <f t="shared" si="9"/>
        <v>1.875983855577397e-003</v>
      </c>
    </row>
    <row r="314" ht="25.949999999999999" hidden="1" customHeight="1">
      <c r="A314" s="16" t="s">
        <v>944</v>
      </c>
      <c r="B314" s="16" t="s">
        <v>945</v>
      </c>
      <c r="C314" s="16" t="s">
        <v>22</v>
      </c>
      <c r="D314" s="16" t="s">
        <v>946</v>
      </c>
      <c r="E314" s="17" t="s">
        <v>916</v>
      </c>
      <c r="F314" s="18">
        <v>10</v>
      </c>
      <c r="G314" s="18"/>
      <c r="H314" s="19">
        <v>527.27999999999997</v>
      </c>
      <c r="I314" s="19">
        <f>ROUND(ROUND(H314 * H6, 2) + H314, 2)</f>
        <v>679.24000000000001</v>
      </c>
      <c r="J314" s="19">
        <f t="shared" si="8"/>
        <v>6792.3999999999996</v>
      </c>
      <c r="K314" s="20">
        <f t="shared" si="9"/>
        <v>8.0648308484961462e-004</v>
      </c>
    </row>
    <row r="315" ht="25.949999999999999" hidden="1" customHeight="1">
      <c r="A315" s="16" t="s">
        <v>947</v>
      </c>
      <c r="B315" s="16" t="s">
        <v>948</v>
      </c>
      <c r="C315" s="16" t="s">
        <v>22</v>
      </c>
      <c r="D315" s="16" t="s">
        <v>949</v>
      </c>
      <c r="E315" s="17" t="s">
        <v>916</v>
      </c>
      <c r="F315" s="18">
        <v>15</v>
      </c>
      <c r="G315" s="18"/>
      <c r="H315" s="19">
        <v>547.88</v>
      </c>
      <c r="I315" s="19">
        <f>ROUND(ROUND(H315 * H6, 2) + H315, 2)</f>
        <v>705.77999999999997</v>
      </c>
      <c r="J315" s="19">
        <f t="shared" si="8"/>
        <v>10586.700000000001</v>
      </c>
      <c r="K315" s="20">
        <f t="shared" si="9"/>
        <v>1.2569922964456475e-003</v>
      </c>
    </row>
    <row r="316" ht="24" hidden="1" customHeight="1">
      <c r="A316" s="16" t="s">
        <v>950</v>
      </c>
      <c r="B316" s="16" t="s">
        <v>951</v>
      </c>
      <c r="C316" s="16" t="s">
        <v>22</v>
      </c>
      <c r="D316" s="16" t="s">
        <v>952</v>
      </c>
      <c r="E316" s="17" t="s">
        <v>24</v>
      </c>
      <c r="F316" s="18">
        <v>1500</v>
      </c>
      <c r="G316" s="18"/>
      <c r="H316" s="19">
        <v>0.66000000000000003</v>
      </c>
      <c r="I316" s="19">
        <f>ROUND(ROUND(H316 * H6, 2) + H316, 2)</f>
        <v>0.84999999999999998</v>
      </c>
      <c r="J316" s="19">
        <f t="shared" si="8"/>
        <v>1275</v>
      </c>
      <c r="K316" s="20">
        <f t="shared" si="9"/>
        <v>1.5138477315577097e-004</v>
      </c>
    </row>
    <row r="317" ht="25.949999999999999" hidden="1" customHeight="1">
      <c r="A317" s="16" t="s">
        <v>953</v>
      </c>
      <c r="B317" s="16" t="s">
        <v>954</v>
      </c>
      <c r="C317" s="16" t="s">
        <v>22</v>
      </c>
      <c r="D317" s="16" t="s">
        <v>955</v>
      </c>
      <c r="E317" s="17" t="s">
        <v>24</v>
      </c>
      <c r="F317" s="18">
        <v>400</v>
      </c>
      <c r="G317" s="18"/>
      <c r="H317" s="19">
        <v>5.4800000000000004</v>
      </c>
      <c r="I317" s="19">
        <f>ROUND(ROUND(H317 * H6, 2) + H317, 2)</f>
        <v>7.0599999999999996</v>
      </c>
      <c r="J317" s="19">
        <f t="shared" si="8"/>
        <v>2824</v>
      </c>
      <c r="K317" s="20">
        <f t="shared" si="9"/>
        <v>3.3530243089560565e-004</v>
      </c>
    </row>
    <row r="318" ht="25.949999999999999" hidden="1" customHeight="1">
      <c r="A318" s="16" t="s">
        <v>956</v>
      </c>
      <c r="B318" s="16" t="s">
        <v>957</v>
      </c>
      <c r="C318" s="16" t="s">
        <v>22</v>
      </c>
      <c r="D318" s="16" t="s">
        <v>958</v>
      </c>
      <c r="E318" s="17" t="s">
        <v>24</v>
      </c>
      <c r="F318" s="18">
        <v>400</v>
      </c>
      <c r="G318" s="18"/>
      <c r="H318" s="19">
        <v>3.3199999999999998</v>
      </c>
      <c r="I318" s="19">
        <f>ROUND(ROUND(H318 * H6, 2) + H318, 2)</f>
        <v>4.2800000000000002</v>
      </c>
      <c r="J318" s="19">
        <f t="shared" si="8"/>
        <v>1712</v>
      </c>
      <c r="K318" s="20">
        <f t="shared" si="9"/>
        <v>2.0327116207269011e-004</v>
      </c>
    </row>
    <row r="319" ht="25.949999999999999" hidden="1" customHeight="1">
      <c r="A319" s="16" t="s">
        <v>959</v>
      </c>
      <c r="B319" s="16" t="s">
        <v>960</v>
      </c>
      <c r="C319" s="16" t="s">
        <v>22</v>
      </c>
      <c r="D319" s="16" t="s">
        <v>961</v>
      </c>
      <c r="E319" s="17" t="s">
        <v>24</v>
      </c>
      <c r="F319" s="18">
        <v>2500</v>
      </c>
      <c r="G319" s="18"/>
      <c r="H319" s="19">
        <v>5.0999999999999996</v>
      </c>
      <c r="I319" s="19">
        <f>ROUND(ROUND(H319 * H6, 2) + H319, 2)</f>
        <v>6.5700000000000003</v>
      </c>
      <c r="J319" s="19">
        <f t="shared" si="8"/>
        <v>16425</v>
      </c>
      <c r="K319" s="20">
        <f t="shared" si="9"/>
        <v>1.9501920777125789e-003</v>
      </c>
    </row>
    <row r="320" ht="25.949999999999999" hidden="1" customHeight="1">
      <c r="A320" s="16" t="s">
        <v>962</v>
      </c>
      <c r="B320" s="16" t="s">
        <v>963</v>
      </c>
      <c r="C320" s="16" t="s">
        <v>22</v>
      </c>
      <c r="D320" s="16" t="s">
        <v>964</v>
      </c>
      <c r="E320" s="17" t="s">
        <v>24</v>
      </c>
      <c r="F320" s="18">
        <v>200</v>
      </c>
      <c r="G320" s="18"/>
      <c r="H320" s="19">
        <v>5.7699999999999996</v>
      </c>
      <c r="I320" s="19">
        <f>ROUND(ROUND(H320 * H6, 2) + H320, 2)</f>
        <v>7.4299999999999997</v>
      </c>
      <c r="J320" s="19">
        <f t="shared" si="8"/>
        <v>1486</v>
      </c>
      <c r="K320" s="20">
        <f t="shared" si="9"/>
        <v>1.7643746894860834e-004</v>
      </c>
    </row>
    <row r="321" ht="25.949999999999999" hidden="1" customHeight="1">
      <c r="A321" s="16" t="s">
        <v>965</v>
      </c>
      <c r="B321" s="16" t="s">
        <v>966</v>
      </c>
      <c r="C321" s="16" t="s">
        <v>86</v>
      </c>
      <c r="D321" s="16" t="s">
        <v>967</v>
      </c>
      <c r="E321" s="17" t="s">
        <v>88</v>
      </c>
      <c r="F321" s="18">
        <v>250</v>
      </c>
      <c r="G321" s="18"/>
      <c r="H321" s="19">
        <v>2.77</v>
      </c>
      <c r="I321" s="19">
        <f>ROUND(ROUND(H321 * H6, 2) + H321, 2)</f>
        <v>3.5699999999999998</v>
      </c>
      <c r="J321" s="19">
        <f t="shared" si="8"/>
        <v>892.5</v>
      </c>
      <c r="K321" s="20">
        <f t="shared" si="9"/>
        <v>1.0596934120903968e-004</v>
      </c>
    </row>
    <row r="322" ht="25.949999999999999" hidden="1" customHeight="1">
      <c r="A322" s="16" t="s">
        <v>968</v>
      </c>
      <c r="B322" s="16" t="s">
        <v>969</v>
      </c>
      <c r="C322" s="16" t="s">
        <v>86</v>
      </c>
      <c r="D322" s="16" t="s">
        <v>970</v>
      </c>
      <c r="E322" s="17" t="s">
        <v>88</v>
      </c>
      <c r="F322" s="18">
        <v>100</v>
      </c>
      <c r="G322" s="18"/>
      <c r="H322" s="19">
        <v>3.3199999999999998</v>
      </c>
      <c r="I322" s="19">
        <f>ROUND(ROUND(H322 * H6, 2) + H322, 2)</f>
        <v>4.2800000000000002</v>
      </c>
      <c r="J322" s="19">
        <f t="shared" si="8"/>
        <v>428</v>
      </c>
      <c r="K322" s="20">
        <f t="shared" si="9"/>
        <v>5.0817790518172527e-005</v>
      </c>
    </row>
    <row r="323" ht="24" hidden="1" customHeight="1">
      <c r="A323" s="16" t="s">
        <v>971</v>
      </c>
      <c r="B323" s="16" t="s">
        <v>972</v>
      </c>
      <c r="C323" s="16" t="s">
        <v>247</v>
      </c>
      <c r="D323" s="16" t="s">
        <v>973</v>
      </c>
      <c r="E323" s="17" t="s">
        <v>88</v>
      </c>
      <c r="F323" s="18">
        <v>24</v>
      </c>
      <c r="G323" s="18"/>
      <c r="H323" s="19">
        <v>46.840000000000003</v>
      </c>
      <c r="I323" s="19">
        <f>ROUND(ROUND(H323 * H6, 2) + H323, 2)</f>
        <v>60.340000000000003</v>
      </c>
      <c r="J323" s="19">
        <f t="shared" si="8"/>
        <v>1448.1600000000001</v>
      </c>
      <c r="K323" s="20">
        <f t="shared" si="9"/>
        <v>1.7194460634765591e-004</v>
      </c>
    </row>
    <row r="324" ht="24" hidden="1" customHeight="1">
      <c r="A324" s="16" t="s">
        <v>974</v>
      </c>
      <c r="B324" s="16" t="s">
        <v>975</v>
      </c>
      <c r="C324" s="16" t="s">
        <v>22</v>
      </c>
      <c r="D324" s="16" t="s">
        <v>976</v>
      </c>
      <c r="E324" s="17" t="s">
        <v>244</v>
      </c>
      <c r="F324" s="18">
        <v>820</v>
      </c>
      <c r="G324" s="18"/>
      <c r="H324" s="19">
        <v>6.7000000000000002</v>
      </c>
      <c r="I324" s="19">
        <f>ROUND(ROUND(H324 * H6, 2) + H324, 2)</f>
        <v>8.6300000000000008</v>
      </c>
      <c r="J324" s="19">
        <f t="shared" si="8"/>
        <v>7076.6000000000004</v>
      </c>
      <c r="K324" s="20">
        <f t="shared" si="9"/>
        <v>8.4022704761892457e-004</v>
      </c>
    </row>
    <row r="325" ht="24" hidden="1" customHeight="1">
      <c r="A325" s="16" t="s">
        <v>977</v>
      </c>
      <c r="B325" s="16" t="s">
        <v>978</v>
      </c>
      <c r="C325" s="16" t="s">
        <v>22</v>
      </c>
      <c r="D325" s="16" t="s">
        <v>979</v>
      </c>
      <c r="E325" s="17" t="s">
        <v>244</v>
      </c>
      <c r="F325" s="18">
        <v>200</v>
      </c>
      <c r="G325" s="18"/>
      <c r="H325" s="19">
        <v>6.9800000000000004</v>
      </c>
      <c r="I325" s="19">
        <f>ROUND(ROUND(H325 * H6, 2) + H325, 2)</f>
        <v>8.9900000000000002</v>
      </c>
      <c r="J325" s="19">
        <f t="shared" si="8"/>
        <v>1798</v>
      </c>
      <c r="K325" s="20">
        <f t="shared" si="9"/>
        <v>2.1348221343849114e-004</v>
      </c>
    </row>
    <row r="326" ht="39" hidden="1" customHeight="1">
      <c r="A326" s="16" t="s">
        <v>980</v>
      </c>
      <c r="B326" s="16" t="s">
        <v>981</v>
      </c>
      <c r="C326" s="16" t="s">
        <v>22</v>
      </c>
      <c r="D326" s="16" t="s">
        <v>982</v>
      </c>
      <c r="E326" s="17" t="s">
        <v>912</v>
      </c>
      <c r="F326" s="18">
        <v>1764</v>
      </c>
      <c r="G326" s="18"/>
      <c r="H326" s="19">
        <v>8.1999999999999993</v>
      </c>
      <c r="I326" s="19">
        <f>ROUND(ROUND(H326 * H6, 2) + H326, 2)</f>
        <v>10.56</v>
      </c>
      <c r="J326" s="19">
        <f t="shared" si="8"/>
        <v>18627.84</v>
      </c>
      <c r="K326" s="20">
        <f t="shared" si="9"/>
        <v>2.2117422217898014e-003</v>
      </c>
    </row>
    <row r="327" ht="24" hidden="1" customHeight="1">
      <c r="A327" s="16" t="s">
        <v>983</v>
      </c>
      <c r="B327" s="16" t="s">
        <v>984</v>
      </c>
      <c r="C327" s="16" t="s">
        <v>22</v>
      </c>
      <c r="D327" s="16" t="s">
        <v>985</v>
      </c>
      <c r="E327" s="17" t="s">
        <v>244</v>
      </c>
      <c r="F327" s="18">
        <v>35</v>
      </c>
      <c r="G327" s="18"/>
      <c r="H327" s="19">
        <v>13.56</v>
      </c>
      <c r="I327" s="19">
        <f>ROUND(ROUND(H327 * H6, 2) + H327, 2)</f>
        <v>17.469999999999999</v>
      </c>
      <c r="J327" s="19">
        <f t="shared" si="8"/>
        <v>611.45000000000005</v>
      </c>
      <c r="K327" s="20">
        <f t="shared" si="9"/>
        <v>7.2599387879291105e-005</v>
      </c>
    </row>
    <row r="328" ht="24" hidden="1" customHeight="1">
      <c r="A328" s="12" t="s">
        <v>986</v>
      </c>
      <c r="B328" s="12" t="s">
        <v>18</v>
      </c>
      <c r="C328" s="12"/>
      <c r="D328" s="12" t="s">
        <v>987</v>
      </c>
      <c r="E328" s="13"/>
      <c r="F328" s="14"/>
      <c r="G328" s="14"/>
      <c r="H328" s="14"/>
      <c r="I328" s="15"/>
      <c r="J328" s="15"/>
      <c r="K328" s="20">
        <f t="shared" si="9"/>
        <v>0</v>
      </c>
    </row>
    <row r="329" ht="24" hidden="1" customHeight="1">
      <c r="A329" s="16" t="s">
        <v>988</v>
      </c>
      <c r="B329" s="16" t="s">
        <v>989</v>
      </c>
      <c r="C329" s="16" t="s">
        <v>22</v>
      </c>
      <c r="D329" s="16" t="s">
        <v>990</v>
      </c>
      <c r="E329" s="17" t="s">
        <v>912</v>
      </c>
      <c r="F329" s="18">
        <v>180</v>
      </c>
      <c r="G329" s="18"/>
      <c r="H329" s="19">
        <v>32.240000000000002</v>
      </c>
      <c r="I329" s="19">
        <f>ROUND(ROUND(H329 * H6, 2) + H329, 2)</f>
        <v>41.530000000000001</v>
      </c>
      <c r="J329" s="19">
        <f t="shared" ref="J329:J392" si="10">ROUND(F329*I329,2)</f>
        <v>7475.3999999999996</v>
      </c>
      <c r="K329" s="20">
        <f t="shared" si="9"/>
        <v>8.8757782999894139e-004</v>
      </c>
    </row>
    <row r="330" ht="25.949999999999999" hidden="1" customHeight="1">
      <c r="A330" s="16" t="s">
        <v>991</v>
      </c>
      <c r="B330" s="16" t="s">
        <v>992</v>
      </c>
      <c r="C330" s="16" t="s">
        <v>22</v>
      </c>
      <c r="D330" s="16" t="s">
        <v>993</v>
      </c>
      <c r="E330" s="17" t="s">
        <v>24</v>
      </c>
      <c r="F330" s="18">
        <v>20</v>
      </c>
      <c r="G330" s="18"/>
      <c r="H330" s="19">
        <v>60.659999999999997</v>
      </c>
      <c r="I330" s="19">
        <f>ROUND(ROUND(H330 * H6, 2) + H330, 2)</f>
        <v>78.140000000000001</v>
      </c>
      <c r="J330" s="19">
        <f t="shared" si="10"/>
        <v>1562.8</v>
      </c>
      <c r="K330" s="20">
        <f t="shared" ref="K330:K393" si="11">J330/$J$582</f>
        <v>1.8555617528457949e-004</v>
      </c>
    </row>
    <row r="331" ht="52.049999999999997" hidden="1" customHeight="1">
      <c r="A331" s="16" t="s">
        <v>994</v>
      </c>
      <c r="B331" s="16" t="s">
        <v>995</v>
      </c>
      <c r="C331" s="16" t="s">
        <v>22</v>
      </c>
      <c r="D331" s="16" t="s">
        <v>996</v>
      </c>
      <c r="E331" s="17" t="s">
        <v>912</v>
      </c>
      <c r="F331" s="18">
        <v>40</v>
      </c>
      <c r="G331" s="18"/>
      <c r="H331" s="19">
        <v>85.599999999999994</v>
      </c>
      <c r="I331" s="19">
        <f>ROUND(ROUND(H331 * H6, 2) + H331, 2)</f>
        <v>110.27</v>
      </c>
      <c r="J331" s="19">
        <f t="shared" si="10"/>
        <v>4410.8000000000002</v>
      </c>
      <c r="K331" s="20">
        <f t="shared" si="11"/>
        <v>5.2370820191017619e-004</v>
      </c>
    </row>
    <row r="332" ht="24" hidden="1" customHeight="1">
      <c r="A332" s="16" t="s">
        <v>997</v>
      </c>
      <c r="B332" s="16" t="s">
        <v>998</v>
      </c>
      <c r="C332" s="16" t="s">
        <v>247</v>
      </c>
      <c r="D332" s="16" t="s">
        <v>999</v>
      </c>
      <c r="E332" s="17" t="s">
        <v>912</v>
      </c>
      <c r="F332" s="18">
        <v>40</v>
      </c>
      <c r="G332" s="18"/>
      <c r="H332" s="19">
        <v>145.72999999999999</v>
      </c>
      <c r="I332" s="19">
        <f>ROUND(ROUND(H332 * H6, 2) + H332, 2)</f>
        <v>187.72999999999999</v>
      </c>
      <c r="J332" s="19">
        <f t="shared" si="10"/>
        <v>7509.1999999999998</v>
      </c>
      <c r="K332" s="20">
        <f t="shared" si="11"/>
        <v>8.91591010652012e-004</v>
      </c>
    </row>
    <row r="333" ht="25.949999999999999" hidden="1" customHeight="1">
      <c r="A333" s="16" t="s">
        <v>1000</v>
      </c>
      <c r="B333" s="16" t="s">
        <v>1001</v>
      </c>
      <c r="C333" s="16" t="s">
        <v>22</v>
      </c>
      <c r="D333" s="16" t="s">
        <v>1002</v>
      </c>
      <c r="E333" s="17" t="s">
        <v>912</v>
      </c>
      <c r="F333" s="18">
        <v>900</v>
      </c>
      <c r="G333" s="18"/>
      <c r="H333" s="19">
        <v>3.2200000000000002</v>
      </c>
      <c r="I333" s="19">
        <f>ROUND(ROUND(H333 * H6, 2) + H333, 2)</f>
        <v>4.1500000000000004</v>
      </c>
      <c r="J333" s="19">
        <f t="shared" si="10"/>
        <v>3735</v>
      </c>
      <c r="K333" s="20">
        <f t="shared" si="11"/>
        <v>4.4346833547984673e-004</v>
      </c>
    </row>
    <row r="334" ht="24" hidden="1" customHeight="1">
      <c r="A334" s="16" t="s">
        <v>1003</v>
      </c>
      <c r="B334" s="16" t="s">
        <v>1004</v>
      </c>
      <c r="C334" s="16" t="s">
        <v>22</v>
      </c>
      <c r="D334" s="16" t="s">
        <v>1005</v>
      </c>
      <c r="E334" s="17" t="s">
        <v>24</v>
      </c>
      <c r="F334" s="18">
        <v>180</v>
      </c>
      <c r="G334" s="18"/>
      <c r="H334" s="19">
        <v>3.73</v>
      </c>
      <c r="I334" s="19">
        <f>ROUND(ROUND(H334 * H6, 2) + H334, 2)</f>
        <v>4.7999999999999998</v>
      </c>
      <c r="J334" s="19">
        <f t="shared" si="10"/>
        <v>864</v>
      </c>
      <c r="K334" s="20">
        <f t="shared" si="11"/>
        <v>1.0258544627967539e-004</v>
      </c>
    </row>
    <row r="335" ht="25.949999999999999" hidden="1" customHeight="1">
      <c r="A335" s="16" t="s">
        <v>1006</v>
      </c>
      <c r="B335" s="16" t="s">
        <v>1007</v>
      </c>
      <c r="C335" s="16" t="s">
        <v>247</v>
      </c>
      <c r="D335" s="16" t="s">
        <v>1008</v>
      </c>
      <c r="E335" s="17" t="s">
        <v>912</v>
      </c>
      <c r="F335" s="18">
        <v>300</v>
      </c>
      <c r="G335" s="18"/>
      <c r="H335" s="19">
        <v>76.989999999999995</v>
      </c>
      <c r="I335" s="19">
        <f>ROUND(ROUND(H335 * H6, 2) + H335, 2)</f>
        <v>99.180000000000007</v>
      </c>
      <c r="J335" s="19">
        <f t="shared" si="10"/>
        <v>29754</v>
      </c>
      <c r="K335" s="20">
        <f t="shared" si="11"/>
        <v>3.5327863062563211e-003</v>
      </c>
    </row>
    <row r="336" ht="25.949999999999999" hidden="1" customHeight="1">
      <c r="A336" s="16" t="s">
        <v>1009</v>
      </c>
      <c r="B336" s="16" t="s">
        <v>1010</v>
      </c>
      <c r="C336" s="16" t="s">
        <v>247</v>
      </c>
      <c r="D336" s="16" t="s">
        <v>1011</v>
      </c>
      <c r="E336" s="17" t="s">
        <v>912</v>
      </c>
      <c r="F336" s="18">
        <v>200</v>
      </c>
      <c r="G336" s="18"/>
      <c r="H336" s="19">
        <v>89.239999999999995</v>
      </c>
      <c r="I336" s="19">
        <f>ROUND(ROUND(H336 * H6, 2) + H336, 2)</f>
        <v>114.95999999999999</v>
      </c>
      <c r="J336" s="19">
        <f t="shared" si="10"/>
        <v>22992</v>
      </c>
      <c r="K336" s="20">
        <f t="shared" si="11"/>
        <v>2.7299127093313616e-003</v>
      </c>
    </row>
    <row r="337" ht="25.949999999999999" hidden="1" customHeight="1">
      <c r="A337" s="16" t="s">
        <v>1012</v>
      </c>
      <c r="B337" s="16" t="s">
        <v>1013</v>
      </c>
      <c r="C337" s="16" t="s">
        <v>247</v>
      </c>
      <c r="D337" s="16" t="s">
        <v>1014</v>
      </c>
      <c r="E337" s="17" t="s">
        <v>197</v>
      </c>
      <c r="F337" s="18">
        <v>8</v>
      </c>
      <c r="G337" s="18"/>
      <c r="H337" s="19">
        <v>69.859999999999999</v>
      </c>
      <c r="I337" s="19">
        <f>ROUND(ROUND(H337 * H6, 2) + H337, 2)</f>
        <v>89.989999999999995</v>
      </c>
      <c r="J337" s="19">
        <f t="shared" si="10"/>
        <v>719.91999999999996</v>
      </c>
      <c r="K337" s="20">
        <f t="shared" si="11"/>
        <v>8.5478373247296172e-005</v>
      </c>
    </row>
    <row r="338" ht="24" hidden="1" customHeight="1">
      <c r="A338" s="16" t="s">
        <v>1015</v>
      </c>
      <c r="B338" s="16" t="s">
        <v>1016</v>
      </c>
      <c r="C338" s="16" t="s">
        <v>247</v>
      </c>
      <c r="D338" s="16" t="s">
        <v>1017</v>
      </c>
      <c r="E338" s="17" t="s">
        <v>197</v>
      </c>
      <c r="F338" s="18">
        <v>8</v>
      </c>
      <c r="G338" s="18"/>
      <c r="H338" s="19">
        <v>44.18</v>
      </c>
      <c r="I338" s="19">
        <f>ROUND(ROUND(H338 * H6, 2) + H338, 2)</f>
        <v>56.909999999999997</v>
      </c>
      <c r="J338" s="19">
        <f t="shared" si="10"/>
        <v>455.27999999999997</v>
      </c>
      <c r="K338" s="20">
        <f t="shared" si="11"/>
        <v>5.4056830997928942e-005</v>
      </c>
    </row>
    <row r="339" ht="25.949999999999999" hidden="1" customHeight="1">
      <c r="A339" s="16" t="s">
        <v>1018</v>
      </c>
      <c r="B339" s="16" t="s">
        <v>1019</v>
      </c>
      <c r="C339" s="16" t="s">
        <v>247</v>
      </c>
      <c r="D339" s="16" t="s">
        <v>1020</v>
      </c>
      <c r="E339" s="17" t="s">
        <v>197</v>
      </c>
      <c r="F339" s="18">
        <v>90</v>
      </c>
      <c r="G339" s="18"/>
      <c r="H339" s="19">
        <v>55.960000000000001</v>
      </c>
      <c r="I339" s="19">
        <f>ROUND(ROUND(H339 * H6, 2) + H339, 2)</f>
        <v>72.090000000000003</v>
      </c>
      <c r="J339" s="19">
        <f t="shared" si="10"/>
        <v>6488.1000000000004</v>
      </c>
      <c r="K339" s="20">
        <f t="shared" si="11"/>
        <v>7.7035258565643738e-004</v>
      </c>
    </row>
    <row r="340" ht="24" hidden="1" customHeight="1">
      <c r="A340" s="16" t="s">
        <v>1021</v>
      </c>
      <c r="B340" s="16" t="s">
        <v>1022</v>
      </c>
      <c r="C340" s="16" t="s">
        <v>247</v>
      </c>
      <c r="D340" s="16" t="s">
        <v>1023</v>
      </c>
      <c r="E340" s="17" t="s">
        <v>197</v>
      </c>
      <c r="F340" s="18">
        <v>90</v>
      </c>
      <c r="G340" s="18"/>
      <c r="H340" s="19">
        <v>55.380000000000003</v>
      </c>
      <c r="I340" s="19">
        <f>ROUND(ROUND(H340 * H6, 2) + H340, 2)</f>
        <v>71.340000000000003</v>
      </c>
      <c r="J340" s="19">
        <f t="shared" si="10"/>
        <v>6420.6000000000004</v>
      </c>
      <c r="K340" s="20">
        <f t="shared" si="11"/>
        <v>7.6233809766583776e-004</v>
      </c>
    </row>
    <row r="341" ht="24" hidden="1" customHeight="1">
      <c r="A341" s="16" t="s">
        <v>1024</v>
      </c>
      <c r="B341" s="16" t="s">
        <v>1025</v>
      </c>
      <c r="C341" s="16" t="s">
        <v>247</v>
      </c>
      <c r="D341" s="16" t="s">
        <v>1026</v>
      </c>
      <c r="E341" s="17" t="s">
        <v>912</v>
      </c>
      <c r="F341" s="18">
        <v>60</v>
      </c>
      <c r="G341" s="18"/>
      <c r="H341" s="19">
        <v>77.730000000000004</v>
      </c>
      <c r="I341" s="19">
        <f>ROUND(ROUND(H341 * H6, 2) + H341, 2)</f>
        <v>100.13</v>
      </c>
      <c r="J341" s="19">
        <f t="shared" si="10"/>
        <v>6007.8000000000002</v>
      </c>
      <c r="K341" s="20">
        <f t="shared" si="11"/>
        <v>7.1332505110999276e-004</v>
      </c>
    </row>
    <row r="342" ht="24" hidden="1" customHeight="1">
      <c r="A342" s="16" t="s">
        <v>1027</v>
      </c>
      <c r="B342" s="16" t="s">
        <v>1028</v>
      </c>
      <c r="C342" s="16" t="s">
        <v>247</v>
      </c>
      <c r="D342" s="16" t="s">
        <v>1029</v>
      </c>
      <c r="E342" s="17" t="s">
        <v>912</v>
      </c>
      <c r="F342" s="18">
        <v>60</v>
      </c>
      <c r="G342" s="18"/>
      <c r="H342" s="19">
        <v>24.309999999999999</v>
      </c>
      <c r="I342" s="19">
        <f>ROUND(ROUND(H342 * H6, 2) + H342, 2)</f>
        <v>31.32</v>
      </c>
      <c r="J342" s="19">
        <f t="shared" si="10"/>
        <v>1879.2</v>
      </c>
      <c r="K342" s="20">
        <f t="shared" si="11"/>
        <v>2.2312334565829396e-004</v>
      </c>
    </row>
    <row r="343" ht="24" hidden="1" customHeight="1">
      <c r="A343" s="16" t="s">
        <v>1030</v>
      </c>
      <c r="B343" s="16" t="s">
        <v>1031</v>
      </c>
      <c r="C343" s="16" t="s">
        <v>247</v>
      </c>
      <c r="D343" s="16" t="s">
        <v>1032</v>
      </c>
      <c r="E343" s="17" t="s">
        <v>197</v>
      </c>
      <c r="F343" s="18">
        <v>20</v>
      </c>
      <c r="G343" s="18"/>
      <c r="H343" s="19">
        <v>3.75</v>
      </c>
      <c r="I343" s="19">
        <f>ROUND(ROUND(H343 * H6, 2) + H343, 2)</f>
        <v>4.8300000000000001</v>
      </c>
      <c r="J343" s="19">
        <f t="shared" si="10"/>
        <v>96.599999999999994</v>
      </c>
      <c r="K343" s="20">
        <f t="shared" si="11"/>
        <v>1.1469622813213705e-005</v>
      </c>
    </row>
    <row r="344" ht="25.949999999999999" hidden="1" customHeight="1">
      <c r="A344" s="16" t="s">
        <v>1033</v>
      </c>
      <c r="B344" s="16" t="s">
        <v>1034</v>
      </c>
      <c r="C344" s="16" t="s">
        <v>247</v>
      </c>
      <c r="D344" s="16" t="s">
        <v>1035</v>
      </c>
      <c r="E344" s="17" t="s">
        <v>912</v>
      </c>
      <c r="F344" s="18">
        <v>200</v>
      </c>
      <c r="G344" s="18"/>
      <c r="H344" s="19">
        <v>110.39</v>
      </c>
      <c r="I344" s="19">
        <f>ROUND(ROUND(H344 * H6, 2) + H344, 2)</f>
        <v>142.19999999999999</v>
      </c>
      <c r="J344" s="19">
        <f t="shared" si="10"/>
        <v>28440</v>
      </c>
      <c r="K344" s="20">
        <f t="shared" si="11"/>
        <v>3.3767709400393149e-003</v>
      </c>
    </row>
    <row r="345" ht="25.949999999999999" hidden="1" customHeight="1">
      <c r="A345" s="16" t="s">
        <v>1036</v>
      </c>
      <c r="B345" s="16" t="s">
        <v>1037</v>
      </c>
      <c r="C345" s="16" t="s">
        <v>22</v>
      </c>
      <c r="D345" s="16" t="s">
        <v>1038</v>
      </c>
      <c r="E345" s="17" t="s">
        <v>912</v>
      </c>
      <c r="F345" s="18">
        <v>10</v>
      </c>
      <c r="G345" s="18"/>
      <c r="H345" s="19">
        <v>263.05000000000001</v>
      </c>
      <c r="I345" s="19">
        <f>ROUND(ROUND(H345 * H6, 2) + H345, 2)</f>
        <v>338.86000000000001</v>
      </c>
      <c r="J345" s="19">
        <f t="shared" si="10"/>
        <v>3388.5999999999999</v>
      </c>
      <c r="K345" s="20">
        <f t="shared" si="11"/>
        <v>4.023391704436435e-004</v>
      </c>
    </row>
    <row r="346" ht="39" hidden="1" customHeight="1">
      <c r="A346" s="16" t="s">
        <v>1039</v>
      </c>
      <c r="B346" s="16" t="s">
        <v>1040</v>
      </c>
      <c r="C346" s="16" t="s">
        <v>22</v>
      </c>
      <c r="D346" s="16" t="s">
        <v>1041</v>
      </c>
      <c r="E346" s="17" t="s">
        <v>912</v>
      </c>
      <c r="F346" s="18">
        <v>50</v>
      </c>
      <c r="G346" s="18"/>
      <c r="H346" s="19">
        <v>194.69999999999999</v>
      </c>
      <c r="I346" s="19">
        <f>ROUND(ROUND(H346 * H6, 2) + H346, 2)</f>
        <v>250.81</v>
      </c>
      <c r="J346" s="19">
        <f t="shared" si="10"/>
        <v>12540.5</v>
      </c>
      <c r="K346" s="20">
        <f t="shared" si="11"/>
        <v>1.4889731354979967e-003</v>
      </c>
    </row>
    <row r="347" ht="25.949999999999999" hidden="1" customHeight="1">
      <c r="A347" s="16" t="s">
        <v>1042</v>
      </c>
      <c r="B347" s="16" t="s">
        <v>1043</v>
      </c>
      <c r="C347" s="16" t="s">
        <v>247</v>
      </c>
      <c r="D347" s="16" t="s">
        <v>1044</v>
      </c>
      <c r="E347" s="17" t="s">
        <v>912</v>
      </c>
      <c r="F347" s="18">
        <v>200</v>
      </c>
      <c r="G347" s="18"/>
      <c r="H347" s="19">
        <v>251.15000000000001</v>
      </c>
      <c r="I347" s="19">
        <f>ROUND(ROUND(H347 * H6, 2) + H347, 2)</f>
        <v>323.52999999999997</v>
      </c>
      <c r="J347" s="19">
        <f t="shared" si="10"/>
        <v>64706</v>
      </c>
      <c r="K347" s="20">
        <f t="shared" si="11"/>
        <v>7.6827475543665225e-003</v>
      </c>
    </row>
    <row r="348" ht="24" hidden="1" customHeight="1">
      <c r="A348" s="16" t="s">
        <v>1045</v>
      </c>
      <c r="B348" s="16" t="s">
        <v>1046</v>
      </c>
      <c r="C348" s="16" t="s">
        <v>86</v>
      </c>
      <c r="D348" s="16" t="s">
        <v>1047</v>
      </c>
      <c r="E348" s="17" t="s">
        <v>1048</v>
      </c>
      <c r="F348" s="18">
        <v>35</v>
      </c>
      <c r="G348" s="18"/>
      <c r="H348" s="19">
        <v>149.99000000000001</v>
      </c>
      <c r="I348" s="19">
        <f>ROUND(ROUND(H348 * H6, 2) + H348, 2)</f>
        <v>193.22</v>
      </c>
      <c r="J348" s="19">
        <f t="shared" si="10"/>
        <v>6762.6999999999998</v>
      </c>
      <c r="K348" s="20">
        <f t="shared" si="11"/>
        <v>8.0295671013375081e-004</v>
      </c>
    </row>
    <row r="349" ht="24" hidden="1" customHeight="1">
      <c r="A349" s="16" t="s">
        <v>1049</v>
      </c>
      <c r="B349" s="16" t="s">
        <v>1050</v>
      </c>
      <c r="C349" s="16" t="s">
        <v>22</v>
      </c>
      <c r="D349" s="16" t="s">
        <v>1051</v>
      </c>
      <c r="E349" s="17" t="s">
        <v>912</v>
      </c>
      <c r="F349" s="18">
        <v>30</v>
      </c>
      <c r="G349" s="18"/>
      <c r="H349" s="19">
        <v>107.05</v>
      </c>
      <c r="I349" s="19">
        <f>ROUND(ROUND(H349 * H6, 2) + H349, 2)</f>
        <v>137.90000000000001</v>
      </c>
      <c r="J349" s="19">
        <f t="shared" si="10"/>
        <v>4137</v>
      </c>
      <c r="K349" s="20">
        <f t="shared" si="11"/>
        <v>4.9119906395719566e-004</v>
      </c>
    </row>
    <row r="350" ht="24" hidden="1" customHeight="1">
      <c r="A350" s="16" t="s">
        <v>1052</v>
      </c>
      <c r="B350" s="16" t="s">
        <v>1053</v>
      </c>
      <c r="C350" s="16" t="s">
        <v>22</v>
      </c>
      <c r="D350" s="16" t="s">
        <v>1054</v>
      </c>
      <c r="E350" s="17" t="s">
        <v>912</v>
      </c>
      <c r="F350" s="18">
        <v>10</v>
      </c>
      <c r="G350" s="18"/>
      <c r="H350" s="19">
        <v>225.25999999999999</v>
      </c>
      <c r="I350" s="19">
        <f>ROUND(ROUND(H350 * H6, 2) + H350, 2)</f>
        <v>290.18000000000001</v>
      </c>
      <c r="J350" s="19">
        <f t="shared" si="10"/>
        <v>2901.8000000000002</v>
      </c>
      <c r="K350" s="20">
        <f t="shared" si="11"/>
        <v>3.445398703869931e-004</v>
      </c>
    </row>
    <row r="351" ht="25.949999999999999" hidden="1" customHeight="1">
      <c r="A351" s="16" t="s">
        <v>1055</v>
      </c>
      <c r="B351" s="16" t="s">
        <v>1056</v>
      </c>
      <c r="C351" s="16" t="s">
        <v>22</v>
      </c>
      <c r="D351" s="16" t="s">
        <v>1057</v>
      </c>
      <c r="E351" s="17" t="s">
        <v>912</v>
      </c>
      <c r="F351" s="18">
        <v>20</v>
      </c>
      <c r="G351" s="18"/>
      <c r="H351" s="19">
        <v>352.06999999999999</v>
      </c>
      <c r="I351" s="19">
        <f>ROUND(ROUND(H351 * H6, 2) + H351, 2)</f>
        <v>453.54000000000002</v>
      </c>
      <c r="J351" s="19">
        <f t="shared" si="10"/>
        <v>9070.7999999999993</v>
      </c>
      <c r="K351" s="20">
        <f t="shared" si="11"/>
        <v>1.0770047061500919e-003</v>
      </c>
    </row>
    <row r="352" ht="24" hidden="1" customHeight="1">
      <c r="A352" s="16" t="s">
        <v>1058</v>
      </c>
      <c r="B352" s="16" t="s">
        <v>1059</v>
      </c>
      <c r="C352" s="16" t="s">
        <v>22</v>
      </c>
      <c r="D352" s="16" t="s">
        <v>1060</v>
      </c>
      <c r="E352" s="17" t="s">
        <v>912</v>
      </c>
      <c r="F352" s="18">
        <v>20</v>
      </c>
      <c r="G352" s="18"/>
      <c r="H352" s="19">
        <v>60.68</v>
      </c>
      <c r="I352" s="19">
        <f>ROUND(ROUND(H352 * H6, 2) + H352, 2)</f>
        <v>78.170000000000002</v>
      </c>
      <c r="J352" s="19">
        <f t="shared" si="10"/>
        <v>1563.4000000000001</v>
      </c>
      <c r="K352" s="20">
        <f t="shared" si="11"/>
        <v>1.8562741517782929e-004</v>
      </c>
    </row>
    <row r="353" ht="24" hidden="1" customHeight="1">
      <c r="A353" s="16" t="s">
        <v>1061</v>
      </c>
      <c r="B353" s="16" t="s">
        <v>1062</v>
      </c>
      <c r="C353" s="16" t="s">
        <v>247</v>
      </c>
      <c r="D353" s="16" t="s">
        <v>1063</v>
      </c>
      <c r="E353" s="17" t="s">
        <v>912</v>
      </c>
      <c r="F353" s="18">
        <v>200</v>
      </c>
      <c r="G353" s="18"/>
      <c r="H353" s="19">
        <v>77.049999999999997</v>
      </c>
      <c r="I353" s="19">
        <f>ROUND(ROUND(H353 * H6, 2) + H353, 2)</f>
        <v>99.260000000000005</v>
      </c>
      <c r="J353" s="19">
        <f t="shared" si="10"/>
        <v>19852</v>
      </c>
      <c r="K353" s="20">
        <f t="shared" si="11"/>
        <v>2.3570906013242079e-003</v>
      </c>
    </row>
    <row r="354" ht="64.950000000000003" hidden="1" customHeight="1">
      <c r="A354" s="16" t="s">
        <v>1064</v>
      </c>
      <c r="B354" s="16" t="s">
        <v>1065</v>
      </c>
      <c r="C354" s="16" t="s">
        <v>22</v>
      </c>
      <c r="D354" s="16" t="s">
        <v>1066</v>
      </c>
      <c r="E354" s="17" t="s">
        <v>912</v>
      </c>
      <c r="F354" s="18">
        <v>400</v>
      </c>
      <c r="G354" s="18"/>
      <c r="H354" s="19">
        <v>95.409999999999997</v>
      </c>
      <c r="I354" s="19">
        <f>ROUND(ROUND(H354 * H6, 2) + H354, 2)</f>
        <v>122.91</v>
      </c>
      <c r="J354" s="19">
        <f t="shared" si="10"/>
        <v>49164</v>
      </c>
      <c r="K354" s="20">
        <f t="shared" si="11"/>
        <v>5.8373968528865287e-003</v>
      </c>
    </row>
    <row r="355" ht="25.949999999999999" hidden="1" customHeight="1">
      <c r="A355" s="16" t="s">
        <v>1067</v>
      </c>
      <c r="B355" s="16" t="s">
        <v>1068</v>
      </c>
      <c r="C355" s="16" t="s">
        <v>22</v>
      </c>
      <c r="D355" s="16" t="s">
        <v>1069</v>
      </c>
      <c r="E355" s="17" t="s">
        <v>244</v>
      </c>
      <c r="F355" s="18">
        <v>300</v>
      </c>
      <c r="G355" s="18"/>
      <c r="H355" s="19">
        <v>7.2599999999999998</v>
      </c>
      <c r="I355" s="19">
        <f>ROUND(ROUND(H355 * H6, 2) + H355, 2)</f>
        <v>9.3499999999999996</v>
      </c>
      <c r="J355" s="19">
        <f t="shared" si="10"/>
        <v>2805</v>
      </c>
      <c r="K355" s="20">
        <f t="shared" si="11"/>
        <v>3.3304650094269611e-004</v>
      </c>
    </row>
    <row r="356" ht="39" hidden="1" customHeight="1">
      <c r="A356" s="16" t="s">
        <v>1070</v>
      </c>
      <c r="B356" s="16" t="s">
        <v>1071</v>
      </c>
      <c r="C356" s="16" t="s">
        <v>22</v>
      </c>
      <c r="D356" s="16" t="s">
        <v>1072</v>
      </c>
      <c r="E356" s="17" t="s">
        <v>912</v>
      </c>
      <c r="F356" s="18">
        <v>35</v>
      </c>
      <c r="G356" s="18"/>
      <c r="H356" s="19">
        <v>78.319999999999993</v>
      </c>
      <c r="I356" s="19">
        <f>ROUND(ROUND(H356 * H6, 2) + H356, 2)</f>
        <v>100.89</v>
      </c>
      <c r="J356" s="19">
        <f t="shared" si="10"/>
        <v>3531.1500000000001</v>
      </c>
      <c r="K356" s="20">
        <f t="shared" si="11"/>
        <v>4.1926458174823582e-004</v>
      </c>
    </row>
    <row r="357" ht="25.949999999999999" hidden="1" customHeight="1">
      <c r="A357" s="16" t="s">
        <v>1073</v>
      </c>
      <c r="B357" s="16" t="s">
        <v>1074</v>
      </c>
      <c r="C357" s="16" t="s">
        <v>22</v>
      </c>
      <c r="D357" s="16" t="s">
        <v>1075</v>
      </c>
      <c r="E357" s="17" t="s">
        <v>912</v>
      </c>
      <c r="F357" s="18">
        <v>35</v>
      </c>
      <c r="G357" s="18"/>
      <c r="H357" s="19">
        <v>55.5</v>
      </c>
      <c r="I357" s="19">
        <f>ROUND(ROUND(H357 * H6, 2) + H357, 2)</f>
        <v>71.5</v>
      </c>
      <c r="J357" s="19">
        <f t="shared" si="10"/>
        <v>2502.5</v>
      </c>
      <c r="K357" s="20">
        <f t="shared" si="11"/>
        <v>2.9712972142926808e-004</v>
      </c>
    </row>
    <row r="358" ht="24" hidden="1" customHeight="1">
      <c r="A358" s="16" t="s">
        <v>1076</v>
      </c>
      <c r="B358" s="16" t="s">
        <v>1077</v>
      </c>
      <c r="C358" s="16" t="s">
        <v>22</v>
      </c>
      <c r="D358" s="16" t="s">
        <v>1078</v>
      </c>
      <c r="E358" s="17" t="s">
        <v>912</v>
      </c>
      <c r="F358" s="18">
        <v>35</v>
      </c>
      <c r="G358" s="18"/>
      <c r="H358" s="19">
        <v>358.44999999999999</v>
      </c>
      <c r="I358" s="19">
        <f>ROUND(ROUND(H358 * H6, 2) + H358, 2)</f>
        <v>461.75999999999999</v>
      </c>
      <c r="J358" s="19">
        <f t="shared" si="10"/>
        <v>16161.6</v>
      </c>
      <c r="K358" s="20">
        <f t="shared" si="11"/>
        <v>1.918917764575928e-003</v>
      </c>
    </row>
    <row r="359" ht="39" hidden="1" customHeight="1">
      <c r="A359" s="16" t="s">
        <v>1079</v>
      </c>
      <c r="B359" s="16" t="s">
        <v>1080</v>
      </c>
      <c r="C359" s="16" t="s">
        <v>22</v>
      </c>
      <c r="D359" s="16" t="s">
        <v>1081</v>
      </c>
      <c r="E359" s="17" t="s">
        <v>912</v>
      </c>
      <c r="F359" s="18">
        <v>35</v>
      </c>
      <c r="G359" s="18"/>
      <c r="H359" s="19">
        <v>88.540000000000006</v>
      </c>
      <c r="I359" s="19">
        <f>ROUND(ROUND(H359 * H6, 2) + H359, 2)</f>
        <v>114.06</v>
      </c>
      <c r="J359" s="19">
        <f t="shared" si="10"/>
        <v>3992.0999999999999</v>
      </c>
      <c r="K359" s="20">
        <f t="shared" si="11"/>
        <v>4.7399462973737508e-004</v>
      </c>
    </row>
    <row r="360" ht="52.049999999999997" hidden="1" customHeight="1">
      <c r="A360" s="16" t="s">
        <v>1082</v>
      </c>
      <c r="B360" s="16" t="s">
        <v>1083</v>
      </c>
      <c r="C360" s="16" t="s">
        <v>22</v>
      </c>
      <c r="D360" s="16" t="s">
        <v>1084</v>
      </c>
      <c r="E360" s="17" t="s">
        <v>912</v>
      </c>
      <c r="F360" s="18">
        <v>35</v>
      </c>
      <c r="G360" s="18"/>
      <c r="H360" s="19">
        <v>84.579999999999998</v>
      </c>
      <c r="I360" s="19">
        <f>ROUND(ROUND(H360 * H6, 2) + H360, 2)</f>
        <v>108.95999999999999</v>
      </c>
      <c r="J360" s="19">
        <f t="shared" si="10"/>
        <v>3813.5999999999999</v>
      </c>
      <c r="K360" s="20">
        <f t="shared" si="11"/>
        <v>4.5280076149556718e-004</v>
      </c>
    </row>
    <row r="361" ht="39" hidden="1" customHeight="1">
      <c r="A361" s="16" t="s">
        <v>1085</v>
      </c>
      <c r="B361" s="16" t="s">
        <v>1086</v>
      </c>
      <c r="C361" s="16" t="s">
        <v>22</v>
      </c>
      <c r="D361" s="16" t="s">
        <v>1087</v>
      </c>
      <c r="E361" s="17" t="s">
        <v>912</v>
      </c>
      <c r="F361" s="18">
        <v>50</v>
      </c>
      <c r="G361" s="18"/>
      <c r="H361" s="19">
        <v>207.47999999999999</v>
      </c>
      <c r="I361" s="19">
        <f>ROUND(ROUND(H361 * H6, 2) + H361, 2)</f>
        <v>267.27999999999997</v>
      </c>
      <c r="J361" s="19">
        <f t="shared" si="10"/>
        <v>13364</v>
      </c>
      <c r="K361" s="20">
        <f t="shared" si="11"/>
        <v>1.5867498889833122e-003</v>
      </c>
    </row>
    <row r="362" ht="24" hidden="1" customHeight="1">
      <c r="A362" s="16" t="s">
        <v>1088</v>
      </c>
      <c r="B362" s="16" t="s">
        <v>1089</v>
      </c>
      <c r="C362" s="16" t="s">
        <v>732</v>
      </c>
      <c r="D362" s="16" t="s">
        <v>1090</v>
      </c>
      <c r="E362" s="17" t="s">
        <v>912</v>
      </c>
      <c r="F362" s="18">
        <v>50</v>
      </c>
      <c r="G362" s="18"/>
      <c r="H362" s="19">
        <v>520</v>
      </c>
      <c r="I362" s="19">
        <f>ROUND(ROUND(H362 * H6, 2) + H362, 2)</f>
        <v>669.86000000000001</v>
      </c>
      <c r="J362" s="19">
        <f t="shared" si="10"/>
        <v>33493</v>
      </c>
      <c r="K362" s="20">
        <f t="shared" si="11"/>
        <v>3.976729574357833e-003</v>
      </c>
    </row>
    <row r="363" ht="52.049999999999997" hidden="1" customHeight="1">
      <c r="A363" s="16" t="s">
        <v>1091</v>
      </c>
      <c r="B363" s="16" t="s">
        <v>1092</v>
      </c>
      <c r="C363" s="16" t="s">
        <v>22</v>
      </c>
      <c r="D363" s="16" t="s">
        <v>1093</v>
      </c>
      <c r="E363" s="17" t="s">
        <v>31</v>
      </c>
      <c r="F363" s="18">
        <v>50</v>
      </c>
      <c r="G363" s="18"/>
      <c r="H363" s="19">
        <v>130.18000000000001</v>
      </c>
      <c r="I363" s="19">
        <f>ROUND(ROUND(H363 * H6, 2) + H363, 2)</f>
        <v>167.69999999999999</v>
      </c>
      <c r="J363" s="19">
        <f t="shared" si="10"/>
        <v>8385</v>
      </c>
      <c r="K363" s="20">
        <f t="shared" si="11"/>
        <v>9.9557750816559954e-004</v>
      </c>
    </row>
    <row r="364" ht="24" hidden="1" customHeight="1">
      <c r="A364" s="12" t="s">
        <v>1094</v>
      </c>
      <c r="B364" s="12" t="s">
        <v>18</v>
      </c>
      <c r="C364" s="12"/>
      <c r="D364" s="12" t="s">
        <v>1095</v>
      </c>
      <c r="E364" s="13"/>
      <c r="F364" s="14"/>
      <c r="G364" s="14"/>
      <c r="H364" s="14"/>
      <c r="I364" s="15"/>
      <c r="J364" s="15"/>
      <c r="K364" s="20">
        <f t="shared" si="11"/>
        <v>0</v>
      </c>
    </row>
    <row r="365" ht="24" hidden="1" customHeight="1">
      <c r="A365" s="16" t="s">
        <v>1096</v>
      </c>
      <c r="B365" s="16" t="s">
        <v>1097</v>
      </c>
      <c r="C365" s="16" t="s">
        <v>22</v>
      </c>
      <c r="D365" s="16" t="s">
        <v>1098</v>
      </c>
      <c r="E365" s="17" t="s">
        <v>912</v>
      </c>
      <c r="F365" s="18">
        <v>300</v>
      </c>
      <c r="G365" s="18"/>
      <c r="H365" s="19">
        <v>12.25</v>
      </c>
      <c r="I365" s="19">
        <f>ROUND(ROUND(H365 * H6, 2) + H365, 2)</f>
        <v>15.779999999999999</v>
      </c>
      <c r="J365" s="19">
        <f t="shared" si="10"/>
        <v>4734</v>
      </c>
      <c r="K365" s="20">
        <f t="shared" si="11"/>
        <v>5.620827577407214e-004</v>
      </c>
    </row>
    <row r="366" ht="24" hidden="1" customHeight="1">
      <c r="A366" s="16" t="s">
        <v>1099</v>
      </c>
      <c r="B366" s="16" t="s">
        <v>1100</v>
      </c>
      <c r="C366" s="16" t="s">
        <v>22</v>
      </c>
      <c r="D366" s="16" t="s">
        <v>1101</v>
      </c>
      <c r="E366" s="17" t="s">
        <v>912</v>
      </c>
      <c r="F366" s="18">
        <v>300</v>
      </c>
      <c r="G366" s="18"/>
      <c r="H366" s="19">
        <v>16.469999999999999</v>
      </c>
      <c r="I366" s="19">
        <f>ROUND(ROUND(H366 * H6, 2) + H366, 2)</f>
        <v>21.219999999999999</v>
      </c>
      <c r="J366" s="19">
        <f t="shared" si="10"/>
        <v>6366</v>
      </c>
      <c r="K366" s="20">
        <f t="shared" si="11"/>
        <v>7.5585526738010823e-004</v>
      </c>
    </row>
    <row r="367" ht="25.949999999999999" hidden="1" customHeight="1">
      <c r="A367" s="16" t="s">
        <v>1102</v>
      </c>
      <c r="B367" s="16" t="s">
        <v>1103</v>
      </c>
      <c r="C367" s="16" t="s">
        <v>86</v>
      </c>
      <c r="D367" s="16" t="s">
        <v>1104</v>
      </c>
      <c r="E367" s="17" t="s">
        <v>88</v>
      </c>
      <c r="F367" s="18">
        <v>20</v>
      </c>
      <c r="G367" s="18"/>
      <c r="H367" s="19">
        <v>60.149999999999999</v>
      </c>
      <c r="I367" s="19">
        <f>ROUND(ROUND(H367 * H6, 2) + H367, 2)</f>
        <v>77.489999999999995</v>
      </c>
      <c r="J367" s="19">
        <f t="shared" si="10"/>
        <v>1549.8</v>
      </c>
      <c r="K367" s="20">
        <f t="shared" si="11"/>
        <v>1.840126442641677e-004</v>
      </c>
    </row>
    <row r="368" ht="24" hidden="1" customHeight="1">
      <c r="A368" s="16" t="s">
        <v>1105</v>
      </c>
      <c r="B368" s="16" t="s">
        <v>1106</v>
      </c>
      <c r="C368" s="16" t="s">
        <v>247</v>
      </c>
      <c r="D368" s="16" t="s">
        <v>1107</v>
      </c>
      <c r="E368" s="17" t="s">
        <v>197</v>
      </c>
      <c r="F368" s="18">
        <v>40</v>
      </c>
      <c r="G368" s="18"/>
      <c r="H368" s="19">
        <v>460.86000000000001</v>
      </c>
      <c r="I368" s="19">
        <f>ROUND(ROUND(H368 * H6, 2) + H368, 2)</f>
        <v>593.67999999999995</v>
      </c>
      <c r="J368" s="19">
        <f t="shared" si="10"/>
        <v>23747.200000000001</v>
      </c>
      <c r="K368" s="20">
        <f t="shared" si="11"/>
        <v>2.8195799883017447e-003</v>
      </c>
    </row>
    <row r="369" ht="24" hidden="1" customHeight="1">
      <c r="A369" s="12" t="s">
        <v>1108</v>
      </c>
      <c r="B369" s="12" t="s">
        <v>18</v>
      </c>
      <c r="C369" s="12"/>
      <c r="D369" s="12" t="s">
        <v>1109</v>
      </c>
      <c r="E369" s="13"/>
      <c r="F369" s="14"/>
      <c r="G369" s="14"/>
      <c r="H369" s="14"/>
      <c r="I369" s="15"/>
      <c r="J369" s="15"/>
      <c r="K369" s="20">
        <f t="shared" si="11"/>
        <v>0</v>
      </c>
    </row>
    <row r="370" ht="25.949999999999999" hidden="1" customHeight="1">
      <c r="A370" s="16" t="s">
        <v>1110</v>
      </c>
      <c r="B370" s="16" t="s">
        <v>1111</v>
      </c>
      <c r="C370" s="16" t="s">
        <v>22</v>
      </c>
      <c r="D370" s="16" t="s">
        <v>1112</v>
      </c>
      <c r="E370" s="17" t="s">
        <v>1113</v>
      </c>
      <c r="F370" s="18">
        <v>54</v>
      </c>
      <c r="G370" s="18"/>
      <c r="H370" s="19">
        <v>20.989999999999998</v>
      </c>
      <c r="I370" s="19">
        <f>ROUND(ROUND(H370 * H6, 2) + H370, 2)</f>
        <v>27.039999999999999</v>
      </c>
      <c r="J370" s="19">
        <f t="shared" si="10"/>
        <v>1460.1600000000001</v>
      </c>
      <c r="K370" s="20">
        <f t="shared" si="11"/>
        <v>1.733694042126514e-004</v>
      </c>
    </row>
    <row r="371" ht="39" hidden="1" customHeight="1">
      <c r="A371" s="16" t="s">
        <v>1114</v>
      </c>
      <c r="B371" s="16" t="s">
        <v>1115</v>
      </c>
      <c r="C371" s="16" t="s">
        <v>22</v>
      </c>
      <c r="D371" s="16" t="s">
        <v>1116</v>
      </c>
      <c r="E371" s="17" t="s">
        <v>244</v>
      </c>
      <c r="F371" s="18">
        <v>90</v>
      </c>
      <c r="G371" s="18"/>
      <c r="H371" s="19">
        <v>2.8700000000000001</v>
      </c>
      <c r="I371" s="19">
        <f>ROUND(ROUND(H371 * H6, 2) + H371, 2)</f>
        <v>3.7000000000000002</v>
      </c>
      <c r="J371" s="19">
        <f t="shared" si="10"/>
        <v>333</v>
      </c>
      <c r="K371" s="20">
        <f t="shared" si="11"/>
        <v>3.9538140753624888e-005</v>
      </c>
    </row>
    <row r="372" ht="39" hidden="1" customHeight="1">
      <c r="A372" s="16" t="s">
        <v>1117</v>
      </c>
      <c r="B372" s="16" t="s">
        <v>1118</v>
      </c>
      <c r="C372" s="16" t="s">
        <v>22</v>
      </c>
      <c r="D372" s="16" t="s">
        <v>1119</v>
      </c>
      <c r="E372" s="17" t="s">
        <v>244</v>
      </c>
      <c r="F372" s="18">
        <v>7.2000000000000002</v>
      </c>
      <c r="G372" s="18"/>
      <c r="H372" s="19">
        <v>17.07</v>
      </c>
      <c r="I372" s="19">
        <f>ROUND(ROUND(H372 * H6, 2) + H372, 2)</f>
        <v>21.989999999999998</v>
      </c>
      <c r="J372" s="19">
        <f t="shared" si="10"/>
        <v>158.33000000000001</v>
      </c>
      <c r="K372" s="20">
        <f t="shared" si="11"/>
        <v>1.8799020497061348e-005</v>
      </c>
    </row>
    <row r="373" ht="25.949999999999999" hidden="1" customHeight="1">
      <c r="A373" s="16" t="s">
        <v>1120</v>
      </c>
      <c r="B373" s="16" t="s">
        <v>1121</v>
      </c>
      <c r="C373" s="16" t="s">
        <v>86</v>
      </c>
      <c r="D373" s="16" t="s">
        <v>1122</v>
      </c>
      <c r="E373" s="17" t="s">
        <v>88</v>
      </c>
      <c r="F373" s="18">
        <v>6</v>
      </c>
      <c r="G373" s="18"/>
      <c r="H373" s="19">
        <v>28</v>
      </c>
      <c r="I373" s="19">
        <f>ROUND(ROUND(H373 * H6, 2) + H373, 2)</f>
        <v>36.07</v>
      </c>
      <c r="J373" s="19">
        <f t="shared" si="10"/>
        <v>216.41999999999999</v>
      </c>
      <c r="K373" s="20">
        <f t="shared" si="11"/>
        <v>2.5696229495193688e-005</v>
      </c>
    </row>
    <row r="374" ht="39" hidden="1" customHeight="1">
      <c r="A374" s="16" t="s">
        <v>1123</v>
      </c>
      <c r="B374" s="16" t="s">
        <v>1124</v>
      </c>
      <c r="C374" s="16" t="s">
        <v>22</v>
      </c>
      <c r="D374" s="16" t="s">
        <v>1125</v>
      </c>
      <c r="E374" s="17" t="s">
        <v>24</v>
      </c>
      <c r="F374" s="18">
        <v>12</v>
      </c>
      <c r="G374" s="18"/>
      <c r="H374" s="19">
        <v>37.009999999999998</v>
      </c>
      <c r="I374" s="19">
        <f>ROUND(ROUND(H374 * H6, 2) + H374, 2)</f>
        <v>47.68</v>
      </c>
      <c r="J374" s="19">
        <f t="shared" si="10"/>
        <v>572.15999999999997</v>
      </c>
      <c r="K374" s="20">
        <f t="shared" si="11"/>
        <v>6.7934362202985029e-005</v>
      </c>
    </row>
    <row r="375" ht="24" hidden="1" customHeight="1">
      <c r="A375" s="16" t="s">
        <v>1126</v>
      </c>
      <c r="B375" s="16" t="s">
        <v>1127</v>
      </c>
      <c r="C375" s="16" t="s">
        <v>86</v>
      </c>
      <c r="D375" s="16" t="s">
        <v>1128</v>
      </c>
      <c r="E375" s="17" t="s">
        <v>88</v>
      </c>
      <c r="F375" s="18">
        <v>20</v>
      </c>
      <c r="G375" s="18"/>
      <c r="H375" s="19">
        <v>23.07</v>
      </c>
      <c r="I375" s="19">
        <f>ROUND(ROUND(H375 * H6, 2) + H375, 2)</f>
        <v>29.719999999999999</v>
      </c>
      <c r="J375" s="19">
        <f t="shared" si="10"/>
        <v>594.39999999999998</v>
      </c>
      <c r="K375" s="20">
        <f t="shared" si="11"/>
        <v>7.0574987579443346e-005</v>
      </c>
    </row>
    <row r="376" ht="24" hidden="1" customHeight="1">
      <c r="A376" s="16" t="s">
        <v>1129</v>
      </c>
      <c r="B376" s="16" t="s">
        <v>1130</v>
      </c>
      <c r="C376" s="16" t="s">
        <v>732</v>
      </c>
      <c r="D376" s="16" t="s">
        <v>1131</v>
      </c>
      <c r="E376" s="17" t="s">
        <v>88</v>
      </c>
      <c r="F376" s="18">
        <v>10</v>
      </c>
      <c r="G376" s="18"/>
      <c r="H376" s="19">
        <v>17.899999999999999</v>
      </c>
      <c r="I376" s="19">
        <f>ROUND(ROUND(H376 * H6, 2) + H376, 2)</f>
        <v>23.059999999999999</v>
      </c>
      <c r="J376" s="19">
        <f t="shared" si="10"/>
        <v>230.59999999999999</v>
      </c>
      <c r="K376" s="20">
        <f t="shared" si="11"/>
        <v>2.7379865638996695e-005</v>
      </c>
    </row>
    <row r="377" ht="24" hidden="1" customHeight="1">
      <c r="A377" s="12" t="s">
        <v>1132</v>
      </c>
      <c r="B377" s="12" t="s">
        <v>18</v>
      </c>
      <c r="C377" s="12"/>
      <c r="D377" s="12" t="s">
        <v>1133</v>
      </c>
      <c r="E377" s="13"/>
      <c r="F377" s="14"/>
      <c r="G377" s="14"/>
      <c r="H377" s="14"/>
      <c r="I377" s="15"/>
      <c r="J377" s="15"/>
      <c r="K377" s="20">
        <f t="shared" si="11"/>
        <v>0</v>
      </c>
    </row>
    <row r="378" ht="24" hidden="1" customHeight="1">
      <c r="A378" s="16" t="s">
        <v>1134</v>
      </c>
      <c r="B378" s="16" t="s">
        <v>1135</v>
      </c>
      <c r="C378" s="16" t="s">
        <v>86</v>
      </c>
      <c r="D378" s="16" t="s">
        <v>1136</v>
      </c>
      <c r="E378" s="17" t="s">
        <v>1137</v>
      </c>
      <c r="F378" s="18">
        <v>6</v>
      </c>
      <c r="G378" s="18"/>
      <c r="H378" s="19">
        <v>23.219999999999999</v>
      </c>
      <c r="I378" s="19">
        <f>ROUND(ROUND(H378 * H6, 2) + H378, 2)</f>
        <v>29.91</v>
      </c>
      <c r="J378" s="19">
        <f t="shared" si="10"/>
        <v>179.46000000000001</v>
      </c>
      <c r="K378" s="20">
        <f t="shared" si="11"/>
        <v>2.1307852071007577e-005</v>
      </c>
    </row>
    <row r="379" ht="25.949999999999999" hidden="1" customHeight="1">
      <c r="A379" s="16" t="s">
        <v>1138</v>
      </c>
      <c r="B379" s="16" t="s">
        <v>1139</v>
      </c>
      <c r="C379" s="16" t="s">
        <v>86</v>
      </c>
      <c r="D379" s="16" t="s">
        <v>1140</v>
      </c>
      <c r="E379" s="17" t="s">
        <v>1137</v>
      </c>
      <c r="F379" s="18">
        <v>6</v>
      </c>
      <c r="G379" s="18"/>
      <c r="H379" s="19">
        <v>13.51</v>
      </c>
      <c r="I379" s="19">
        <f>ROUND(ROUND(H379 * H6, 2) + H379, 2)</f>
        <v>17.399999999999999</v>
      </c>
      <c r="J379" s="19">
        <f t="shared" si="10"/>
        <v>104.40000000000001</v>
      </c>
      <c r="K379" s="20">
        <f t="shared" si="11"/>
        <v>1.2395741425460776e-005</v>
      </c>
    </row>
    <row r="380" ht="24" hidden="1" customHeight="1">
      <c r="A380" s="16" t="s">
        <v>1141</v>
      </c>
      <c r="B380" s="16" t="s">
        <v>1142</v>
      </c>
      <c r="C380" s="16" t="s">
        <v>86</v>
      </c>
      <c r="D380" s="16" t="s">
        <v>1143</v>
      </c>
      <c r="E380" s="17" t="s">
        <v>1137</v>
      </c>
      <c r="F380" s="18">
        <v>6</v>
      </c>
      <c r="G380" s="18"/>
      <c r="H380" s="19">
        <v>12.199999999999999</v>
      </c>
      <c r="I380" s="19">
        <f>ROUND(ROUND(H380 * H6, 2) + H380, 2)</f>
        <v>15.720000000000001</v>
      </c>
      <c r="J380" s="19">
        <f t="shared" si="10"/>
        <v>94.319999999999993</v>
      </c>
      <c r="K380" s="20">
        <f t="shared" si="11"/>
        <v>1.1198911218864563e-005</v>
      </c>
    </row>
    <row r="381" ht="25.949999999999999" hidden="1" customHeight="1">
      <c r="A381" s="16" t="s">
        <v>1144</v>
      </c>
      <c r="B381" s="16" t="s">
        <v>1145</v>
      </c>
      <c r="C381" s="16" t="s">
        <v>86</v>
      </c>
      <c r="D381" s="16" t="s">
        <v>1146</v>
      </c>
      <c r="E381" s="17" t="s">
        <v>1137</v>
      </c>
      <c r="F381" s="18">
        <v>6</v>
      </c>
      <c r="G381" s="18"/>
      <c r="H381" s="19">
        <v>12</v>
      </c>
      <c r="I381" s="19">
        <f>ROUND(ROUND(H381 * H6, 2) + H381, 2)</f>
        <v>15.460000000000001</v>
      </c>
      <c r="J381" s="19">
        <f t="shared" si="10"/>
        <v>92.760000000000005</v>
      </c>
      <c r="K381" s="20">
        <f t="shared" si="11"/>
        <v>1.101368749641515e-005</v>
      </c>
    </row>
    <row r="382" ht="24" hidden="1" customHeight="1">
      <c r="A382" s="12" t="s">
        <v>1147</v>
      </c>
      <c r="B382" s="12" t="s">
        <v>18</v>
      </c>
      <c r="C382" s="12"/>
      <c r="D382" s="12" t="s">
        <v>1148</v>
      </c>
      <c r="E382" s="13"/>
      <c r="F382" s="14"/>
      <c r="G382" s="14"/>
      <c r="H382" s="14"/>
      <c r="I382" s="15"/>
      <c r="J382" s="15"/>
      <c r="K382" s="20">
        <f t="shared" si="11"/>
        <v>0</v>
      </c>
    </row>
    <row r="383" ht="24" hidden="1" customHeight="1">
      <c r="A383" s="16" t="s">
        <v>1149</v>
      </c>
      <c r="B383" s="16" t="s">
        <v>1150</v>
      </c>
      <c r="C383" s="16" t="s">
        <v>86</v>
      </c>
      <c r="D383" s="16" t="s">
        <v>1151</v>
      </c>
      <c r="E383" s="17" t="s">
        <v>88</v>
      </c>
      <c r="F383" s="18">
        <v>12</v>
      </c>
      <c r="G383" s="18"/>
      <c r="H383" s="19">
        <v>48.32</v>
      </c>
      <c r="I383" s="19">
        <f>ROUND(ROUND(H383 * H6, 2) + H383, 2)</f>
        <v>62.25</v>
      </c>
      <c r="J383" s="19">
        <f t="shared" si="10"/>
        <v>747</v>
      </c>
      <c r="K383" s="20">
        <f t="shared" si="11"/>
        <v>8.8693667095969338e-005</v>
      </c>
    </row>
    <row r="384" ht="24" hidden="1" customHeight="1">
      <c r="A384" s="16" t="s">
        <v>1152</v>
      </c>
      <c r="B384" s="16" t="s">
        <v>1153</v>
      </c>
      <c r="C384" s="16" t="s">
        <v>732</v>
      </c>
      <c r="D384" s="16" t="s">
        <v>1154</v>
      </c>
      <c r="E384" s="17" t="s">
        <v>197</v>
      </c>
      <c r="F384" s="18">
        <v>4000</v>
      </c>
      <c r="G384" s="18"/>
      <c r="H384" s="19">
        <v>0.11</v>
      </c>
      <c r="I384" s="19">
        <f>ROUND(ROUND(H384 * H6, 2) + H384, 2)</f>
        <v>0.14000000000000001</v>
      </c>
      <c r="J384" s="19">
        <f t="shared" si="10"/>
        <v>560</v>
      </c>
      <c r="K384" s="20">
        <f t="shared" si="11"/>
        <v>6.6490567033122939e-005</v>
      </c>
    </row>
    <row r="385" ht="25.949999999999999" hidden="1" customHeight="1">
      <c r="A385" s="16" t="s">
        <v>1155</v>
      </c>
      <c r="B385" s="16" t="s">
        <v>1156</v>
      </c>
      <c r="C385" s="16" t="s">
        <v>86</v>
      </c>
      <c r="D385" s="16" t="s">
        <v>1157</v>
      </c>
      <c r="E385" s="17" t="s">
        <v>197</v>
      </c>
      <c r="F385" s="18">
        <v>100</v>
      </c>
      <c r="G385" s="18"/>
      <c r="H385" s="19">
        <v>1.8899999999999999</v>
      </c>
      <c r="I385" s="19">
        <f>ROUND(ROUND(H385 * H6, 2) + H385, 2)</f>
        <v>2.4300000000000002</v>
      </c>
      <c r="J385" s="19">
        <f t="shared" si="10"/>
        <v>243</v>
      </c>
      <c r="K385" s="20">
        <f t="shared" si="11"/>
        <v>2.8852156766158703e-005</v>
      </c>
    </row>
    <row r="386" ht="24" hidden="1" customHeight="1">
      <c r="A386" s="16" t="s">
        <v>1158</v>
      </c>
      <c r="B386" s="16" t="s">
        <v>1159</v>
      </c>
      <c r="C386" s="16" t="s">
        <v>86</v>
      </c>
      <c r="D386" s="16" t="s">
        <v>1160</v>
      </c>
      <c r="E386" s="17" t="s">
        <v>1137</v>
      </c>
      <c r="F386" s="18">
        <v>2</v>
      </c>
      <c r="G386" s="18"/>
      <c r="H386" s="19">
        <v>44.82</v>
      </c>
      <c r="I386" s="19">
        <f>ROUND(ROUND(H386 * H6, 2) + H386, 2)</f>
        <v>57.740000000000002</v>
      </c>
      <c r="J386" s="19">
        <f t="shared" si="10"/>
        <v>115.48</v>
      </c>
      <c r="K386" s="20">
        <f t="shared" si="11"/>
        <v>1.371130478747328e-005</v>
      </c>
    </row>
    <row r="387" ht="24" hidden="1" customHeight="1">
      <c r="A387" s="12" t="s">
        <v>1161</v>
      </c>
      <c r="B387" s="12" t="s">
        <v>18</v>
      </c>
      <c r="C387" s="12"/>
      <c r="D387" s="12" t="s">
        <v>1162</v>
      </c>
      <c r="E387" s="13"/>
      <c r="F387" s="14"/>
      <c r="G387" s="14"/>
      <c r="H387" s="14"/>
      <c r="I387" s="15"/>
      <c r="J387" s="15"/>
      <c r="K387" s="20">
        <f t="shared" si="11"/>
        <v>0</v>
      </c>
    </row>
    <row r="388" ht="24" hidden="1" customHeight="1">
      <c r="A388" s="12" t="s">
        <v>1163</v>
      </c>
      <c r="B388" s="12" t="s">
        <v>18</v>
      </c>
      <c r="C388" s="12"/>
      <c r="D388" s="12" t="s">
        <v>1164</v>
      </c>
      <c r="E388" s="13"/>
      <c r="F388" s="14"/>
      <c r="G388" s="14"/>
      <c r="H388" s="14"/>
      <c r="I388" s="15"/>
      <c r="J388" s="15"/>
      <c r="K388" s="20">
        <f t="shared" si="11"/>
        <v>0</v>
      </c>
    </row>
    <row r="389" ht="25.949999999999999" hidden="1" customHeight="1">
      <c r="A389" s="16" t="s">
        <v>1165</v>
      </c>
      <c r="B389" s="16" t="s">
        <v>1166</v>
      </c>
      <c r="C389" s="16" t="s">
        <v>22</v>
      </c>
      <c r="D389" s="16" t="s">
        <v>1167</v>
      </c>
      <c r="E389" s="17" t="s">
        <v>24</v>
      </c>
      <c r="F389" s="18">
        <v>30</v>
      </c>
      <c r="G389" s="18"/>
      <c r="H389" s="19">
        <v>3.3100000000000001</v>
      </c>
      <c r="I389" s="19">
        <f>ROUND(ROUND(H389 * H6, 2) + H389, 2)</f>
        <v>4.2599999999999998</v>
      </c>
      <c r="J389" s="19">
        <f t="shared" si="10"/>
        <v>127.8</v>
      </c>
      <c r="K389" s="20">
        <f t="shared" si="11"/>
        <v>1.5174097262201984e-005</v>
      </c>
    </row>
    <row r="390" ht="25.949999999999999" hidden="1" customHeight="1">
      <c r="A390" s="16" t="s">
        <v>1168</v>
      </c>
      <c r="B390" s="16" t="s">
        <v>1169</v>
      </c>
      <c r="C390" s="16" t="s">
        <v>22</v>
      </c>
      <c r="D390" s="16" t="s">
        <v>1170</v>
      </c>
      <c r="E390" s="17" t="s">
        <v>88</v>
      </c>
      <c r="F390" s="18">
        <v>420</v>
      </c>
      <c r="G390" s="18"/>
      <c r="H390" s="19">
        <v>0.75</v>
      </c>
      <c r="I390" s="19">
        <f>ROUND(ROUND(H390 * H6, 2) + H390, 2)</f>
        <v>0.96999999999999997</v>
      </c>
      <c r="J390" s="19">
        <f t="shared" si="10"/>
        <v>407.39999999999998</v>
      </c>
      <c r="K390" s="20">
        <f t="shared" si="11"/>
        <v>4.8371887516596932e-005</v>
      </c>
    </row>
    <row r="391" ht="24" hidden="1" customHeight="1">
      <c r="A391" s="12" t="s">
        <v>1171</v>
      </c>
      <c r="B391" s="12" t="s">
        <v>18</v>
      </c>
      <c r="C391" s="12"/>
      <c r="D391" s="12" t="s">
        <v>1172</v>
      </c>
      <c r="E391" s="13"/>
      <c r="F391" s="14"/>
      <c r="G391" s="14"/>
      <c r="H391" s="14"/>
      <c r="I391" s="15"/>
      <c r="J391" s="15"/>
      <c r="K391" s="20">
        <f t="shared" si="11"/>
        <v>0</v>
      </c>
    </row>
    <row r="392" ht="25.949999999999999" hidden="1" customHeight="1">
      <c r="A392" s="16" t="s">
        <v>1173</v>
      </c>
      <c r="B392" s="16" t="s">
        <v>1174</v>
      </c>
      <c r="C392" s="16" t="s">
        <v>86</v>
      </c>
      <c r="D392" s="16" t="s">
        <v>1175</v>
      </c>
      <c r="E392" s="17" t="s">
        <v>88</v>
      </c>
      <c r="F392" s="18">
        <v>8</v>
      </c>
      <c r="G392" s="18"/>
      <c r="H392" s="19">
        <v>64.019999999999996</v>
      </c>
      <c r="I392" s="19">
        <f>ROUND(ROUND(H392 * H6, 2) + H392, 2)</f>
        <v>82.469999999999999</v>
      </c>
      <c r="J392" s="19">
        <f t="shared" si="10"/>
        <v>659.75999999999999</v>
      </c>
      <c r="K392" s="20">
        <f t="shared" si="11"/>
        <v>7.8335386617452125e-005</v>
      </c>
    </row>
    <row r="393" ht="25.949999999999999" hidden="1" customHeight="1">
      <c r="A393" s="16" t="s">
        <v>1176</v>
      </c>
      <c r="B393" s="16" t="s">
        <v>1177</v>
      </c>
      <c r="C393" s="16" t="s">
        <v>86</v>
      </c>
      <c r="D393" s="16" t="s">
        <v>1178</v>
      </c>
      <c r="E393" s="17" t="s">
        <v>88</v>
      </c>
      <c r="F393" s="18">
        <v>40</v>
      </c>
      <c r="G393" s="18"/>
      <c r="H393" s="19">
        <v>50.340000000000003</v>
      </c>
      <c r="I393" s="19">
        <f>ROUND(ROUND(H393 * H6, 2) + H393, 2)</f>
        <v>64.849999999999994</v>
      </c>
      <c r="J393" s="19">
        <f t="shared" ref="J393:J456" si="12">ROUND(F393*I393,2)</f>
        <v>2594</v>
      </c>
      <c r="K393" s="20">
        <f t="shared" si="11"/>
        <v>3.0799380514985874e-004</v>
      </c>
    </row>
    <row r="394" ht="24" hidden="1" customHeight="1">
      <c r="A394" s="16" t="s">
        <v>1179</v>
      </c>
      <c r="B394" s="16" t="s">
        <v>1180</v>
      </c>
      <c r="C394" s="16" t="s">
        <v>86</v>
      </c>
      <c r="D394" s="16" t="s">
        <v>1181</v>
      </c>
      <c r="E394" s="17" t="s">
        <v>88</v>
      </c>
      <c r="F394" s="18">
        <v>8</v>
      </c>
      <c r="G394" s="18"/>
      <c r="H394" s="19">
        <v>6.2400000000000002</v>
      </c>
      <c r="I394" s="19">
        <f>ROUND(ROUND(H394 * H6, 2) + H394, 2)</f>
        <v>8.0399999999999991</v>
      </c>
      <c r="J394" s="19">
        <f t="shared" si="12"/>
        <v>64.319999999999993</v>
      </c>
      <c r="K394" s="20">
        <f t="shared" ref="K394:K457" si="13">J394/$J$582</f>
        <v>7.6369165563758328e-006</v>
      </c>
    </row>
    <row r="395" ht="25.949999999999999" hidden="1" customHeight="1">
      <c r="A395" s="16" t="s">
        <v>1182</v>
      </c>
      <c r="B395" s="16" t="s">
        <v>1177</v>
      </c>
      <c r="C395" s="16" t="s">
        <v>86</v>
      </c>
      <c r="D395" s="16" t="s">
        <v>1178</v>
      </c>
      <c r="E395" s="17" t="s">
        <v>88</v>
      </c>
      <c r="F395" s="18">
        <v>8</v>
      </c>
      <c r="G395" s="18"/>
      <c r="H395" s="19">
        <v>50.340000000000003</v>
      </c>
      <c r="I395" s="19">
        <f>ROUND(ROUND(H395 * H6, 2) + H395, 2)</f>
        <v>64.849999999999994</v>
      </c>
      <c r="J395" s="19">
        <f t="shared" si="12"/>
        <v>518.79999999999995</v>
      </c>
      <c r="K395" s="20">
        <f t="shared" si="13"/>
        <v>6.1598761029971736e-005</v>
      </c>
    </row>
    <row r="396" ht="25.949999999999999" hidden="1" customHeight="1">
      <c r="A396" s="16" t="s">
        <v>1183</v>
      </c>
      <c r="B396" s="16" t="s">
        <v>1184</v>
      </c>
      <c r="C396" s="16" t="s">
        <v>86</v>
      </c>
      <c r="D396" s="16" t="s">
        <v>1185</v>
      </c>
      <c r="E396" s="17" t="s">
        <v>88</v>
      </c>
      <c r="F396" s="18">
        <v>20</v>
      </c>
      <c r="G396" s="18"/>
      <c r="H396" s="19">
        <v>20.489999999999998</v>
      </c>
      <c r="I396" s="19">
        <f>ROUND(ROUND(H396 * H6, 2) + H396, 2)</f>
        <v>26.399999999999999</v>
      </c>
      <c r="J396" s="19">
        <f t="shared" si="12"/>
        <v>528</v>
      </c>
      <c r="K396" s="20">
        <f t="shared" si="13"/>
        <v>6.269110605980162e-005</v>
      </c>
    </row>
    <row r="397" ht="24" hidden="1" customHeight="1">
      <c r="A397" s="16" t="s">
        <v>1186</v>
      </c>
      <c r="B397" s="16" t="s">
        <v>1187</v>
      </c>
      <c r="C397" s="16" t="s">
        <v>86</v>
      </c>
      <c r="D397" s="16" t="s">
        <v>1188</v>
      </c>
      <c r="E397" s="17" t="s">
        <v>88</v>
      </c>
      <c r="F397" s="18">
        <v>6</v>
      </c>
      <c r="G397" s="18"/>
      <c r="H397" s="19">
        <v>8.7899999999999991</v>
      </c>
      <c r="I397" s="19">
        <f>ROUND(ROUND(H397 * H6, 2) + H397, 2)</f>
        <v>11.32</v>
      </c>
      <c r="J397" s="19">
        <f t="shared" si="12"/>
        <v>67.920000000000002</v>
      </c>
      <c r="K397" s="20">
        <f t="shared" si="13"/>
        <v>8.0643559158744816e-006</v>
      </c>
    </row>
    <row r="398" ht="24" hidden="1" customHeight="1">
      <c r="A398" s="16" t="s">
        <v>1189</v>
      </c>
      <c r="B398" s="16" t="s">
        <v>1190</v>
      </c>
      <c r="C398" s="16" t="s">
        <v>86</v>
      </c>
      <c r="D398" s="16" t="s">
        <v>1191</v>
      </c>
      <c r="E398" s="17" t="s">
        <v>88</v>
      </c>
      <c r="F398" s="18">
        <v>12</v>
      </c>
      <c r="G398" s="18"/>
      <c r="H398" s="19">
        <v>5.7000000000000002</v>
      </c>
      <c r="I398" s="19">
        <f>ROUND(ROUND(H398 * H6, 2) + H398, 2)</f>
        <v>7.3399999999999999</v>
      </c>
      <c r="J398" s="19">
        <f t="shared" si="12"/>
        <v>88.079999999999998</v>
      </c>
      <c r="K398" s="20">
        <f t="shared" si="13"/>
        <v>1.0458016329066907e-005</v>
      </c>
    </row>
    <row r="399" ht="24" hidden="1" customHeight="1">
      <c r="A399" s="16" t="s">
        <v>1192</v>
      </c>
      <c r="B399" s="16" t="s">
        <v>1193</v>
      </c>
      <c r="C399" s="16" t="s">
        <v>86</v>
      </c>
      <c r="D399" s="16" t="s">
        <v>1194</v>
      </c>
      <c r="E399" s="17" t="s">
        <v>88</v>
      </c>
      <c r="F399" s="18">
        <v>10</v>
      </c>
      <c r="G399" s="18"/>
      <c r="H399" s="19">
        <v>10.029999999999999</v>
      </c>
      <c r="I399" s="19">
        <f>ROUND(ROUND(H399 * H6, 2) + H399, 2)</f>
        <v>12.92</v>
      </c>
      <c r="J399" s="19">
        <f t="shared" si="12"/>
        <v>129.19999999999999</v>
      </c>
      <c r="K399" s="20">
        <f t="shared" si="13"/>
        <v>1.534032367978479e-005</v>
      </c>
    </row>
    <row r="400" ht="24" hidden="1" customHeight="1">
      <c r="A400" s="16" t="s">
        <v>1195</v>
      </c>
      <c r="B400" s="16" t="s">
        <v>1196</v>
      </c>
      <c r="C400" s="16" t="s">
        <v>278</v>
      </c>
      <c r="D400" s="16" t="s">
        <v>1197</v>
      </c>
      <c r="E400" s="17" t="s">
        <v>280</v>
      </c>
      <c r="F400" s="18">
        <v>10</v>
      </c>
      <c r="G400" s="18"/>
      <c r="H400" s="19">
        <v>16.670000000000002</v>
      </c>
      <c r="I400" s="19">
        <f>ROUND(ROUND(H400 * H6, 2) + H400, 2)</f>
        <v>21.469999999999999</v>
      </c>
      <c r="J400" s="19">
        <f t="shared" si="12"/>
        <v>214.69999999999999</v>
      </c>
      <c r="K400" s="20">
        <f t="shared" si="13"/>
        <v>2.5492008467877667e-005</v>
      </c>
    </row>
    <row r="401" ht="25.949999999999999" hidden="1" customHeight="1">
      <c r="A401" s="16" t="s">
        <v>1198</v>
      </c>
      <c r="B401" s="16" t="s">
        <v>1199</v>
      </c>
      <c r="C401" s="16" t="s">
        <v>86</v>
      </c>
      <c r="D401" s="16" t="s">
        <v>1200</v>
      </c>
      <c r="E401" s="17" t="s">
        <v>88</v>
      </c>
      <c r="F401" s="18">
        <v>10</v>
      </c>
      <c r="G401" s="18"/>
      <c r="H401" s="19">
        <v>12.59</v>
      </c>
      <c r="I401" s="19">
        <f>ROUND(ROUND(H401 * H6, 2) + H401, 2)</f>
        <v>16.219999999999999</v>
      </c>
      <c r="J401" s="19">
        <f t="shared" si="12"/>
        <v>162.19999999999999</v>
      </c>
      <c r="K401" s="20">
        <f t="shared" si="13"/>
        <v>1.9258517808522393e-005</v>
      </c>
    </row>
    <row r="402" ht="25.949999999999999" hidden="1" customHeight="1">
      <c r="A402" s="16" t="s">
        <v>1201</v>
      </c>
      <c r="B402" s="16" t="s">
        <v>1202</v>
      </c>
      <c r="C402" s="16" t="s">
        <v>86</v>
      </c>
      <c r="D402" s="16" t="s">
        <v>1203</v>
      </c>
      <c r="E402" s="17" t="s">
        <v>88</v>
      </c>
      <c r="F402" s="18">
        <v>6</v>
      </c>
      <c r="G402" s="18"/>
      <c r="H402" s="19">
        <v>13.029999999999999</v>
      </c>
      <c r="I402" s="19">
        <f>ROUND(ROUND(H402 * H6, 2) + H402, 2)</f>
        <v>16.789999999999999</v>
      </c>
      <c r="J402" s="19">
        <f t="shared" si="12"/>
        <v>100.73999999999999</v>
      </c>
      <c r="K402" s="20">
        <f t="shared" si="13"/>
        <v>1.196117807663715e-005</v>
      </c>
    </row>
    <row r="403" ht="24" hidden="1" customHeight="1">
      <c r="A403" s="16" t="s">
        <v>1204</v>
      </c>
      <c r="B403" s="16" t="s">
        <v>1205</v>
      </c>
      <c r="C403" s="16" t="s">
        <v>732</v>
      </c>
      <c r="D403" s="16" t="s">
        <v>1206</v>
      </c>
      <c r="E403" s="17" t="s">
        <v>88</v>
      </c>
      <c r="F403" s="18">
        <v>1</v>
      </c>
      <c r="G403" s="18"/>
      <c r="H403" s="19">
        <v>19</v>
      </c>
      <c r="I403" s="19">
        <f>ROUND(ROUND(H403 * H6, 2) + H403, 2)</f>
        <v>24.48</v>
      </c>
      <c r="J403" s="19">
        <f t="shared" si="12"/>
        <v>24.48</v>
      </c>
      <c r="K403" s="20">
        <f t="shared" si="13"/>
        <v>2.9065876445908024e-006</v>
      </c>
    </row>
    <row r="404" ht="24" hidden="1" customHeight="1">
      <c r="A404" s="12" t="s">
        <v>1207</v>
      </c>
      <c r="B404" s="12" t="s">
        <v>18</v>
      </c>
      <c r="C404" s="12"/>
      <c r="D404" s="12" t="s">
        <v>1208</v>
      </c>
      <c r="E404" s="13"/>
      <c r="F404" s="14"/>
      <c r="G404" s="14"/>
      <c r="H404" s="14"/>
      <c r="I404" s="15"/>
      <c r="J404" s="15"/>
      <c r="K404" s="20">
        <f t="shared" si="13"/>
        <v>0</v>
      </c>
    </row>
    <row r="405" ht="24" hidden="1" customHeight="1">
      <c r="A405" s="16" t="s">
        <v>1209</v>
      </c>
      <c r="B405" s="16" t="s">
        <v>1210</v>
      </c>
      <c r="C405" s="16" t="s">
        <v>278</v>
      </c>
      <c r="D405" s="16" t="s">
        <v>1211</v>
      </c>
      <c r="E405" s="17" t="s">
        <v>1212</v>
      </c>
      <c r="F405" s="18">
        <v>3.6000000000000001</v>
      </c>
      <c r="G405" s="18"/>
      <c r="H405" s="19">
        <v>30.530000000000001</v>
      </c>
      <c r="I405" s="19">
        <f>ROUND(ROUND(H405 * H6, 2) + H405, 2)</f>
        <v>39.329999999999998</v>
      </c>
      <c r="J405" s="19">
        <f t="shared" si="12"/>
        <v>141.59</v>
      </c>
      <c r="K405" s="20">
        <f t="shared" si="13"/>
        <v>1.6811427475392637e-005</v>
      </c>
    </row>
    <row r="406" ht="24" hidden="1" customHeight="1">
      <c r="A406" s="16" t="s">
        <v>1213</v>
      </c>
      <c r="B406" s="16" t="s">
        <v>1214</v>
      </c>
      <c r="C406" s="16" t="s">
        <v>278</v>
      </c>
      <c r="D406" s="16" t="s">
        <v>1215</v>
      </c>
      <c r="E406" s="17" t="s">
        <v>1212</v>
      </c>
      <c r="F406" s="18">
        <v>180</v>
      </c>
      <c r="G406" s="18"/>
      <c r="H406" s="19">
        <v>11.68</v>
      </c>
      <c r="I406" s="19">
        <f>ROUND(ROUND(H406 * H6, 2) + H406, 2)</f>
        <v>15.050000000000001</v>
      </c>
      <c r="J406" s="19">
        <f t="shared" si="12"/>
        <v>2709</v>
      </c>
      <c r="K406" s="20">
        <f t="shared" si="13"/>
        <v>3.2164811802273217e-004</v>
      </c>
    </row>
    <row r="407" ht="24" hidden="1" customHeight="1">
      <c r="A407" s="16" t="s">
        <v>1216</v>
      </c>
      <c r="B407" s="16" t="s">
        <v>1217</v>
      </c>
      <c r="C407" s="16" t="s">
        <v>278</v>
      </c>
      <c r="D407" s="16" t="s">
        <v>1218</v>
      </c>
      <c r="E407" s="17" t="s">
        <v>1212</v>
      </c>
      <c r="F407" s="18">
        <v>54</v>
      </c>
      <c r="G407" s="18"/>
      <c r="H407" s="19">
        <v>6.0800000000000001</v>
      </c>
      <c r="I407" s="19">
        <f>ROUND(ROUND(H407 * H6, 2) + H407, 2)</f>
        <v>7.8300000000000001</v>
      </c>
      <c r="J407" s="19">
        <f t="shared" si="12"/>
        <v>422.81999999999999</v>
      </c>
      <c r="K407" s="20">
        <f t="shared" si="13"/>
        <v>5.0202752773116138e-005</v>
      </c>
    </row>
    <row r="408" ht="24" hidden="1" customHeight="1">
      <c r="A408" s="16" t="s">
        <v>1219</v>
      </c>
      <c r="B408" s="16" t="s">
        <v>1220</v>
      </c>
      <c r="C408" s="16" t="s">
        <v>22</v>
      </c>
      <c r="D408" s="16" t="s">
        <v>1221</v>
      </c>
      <c r="E408" s="17" t="s">
        <v>244</v>
      </c>
      <c r="F408" s="18">
        <v>2</v>
      </c>
      <c r="G408" s="18"/>
      <c r="H408" s="19">
        <v>42.240000000000002</v>
      </c>
      <c r="I408" s="19">
        <f>ROUND(ROUND(H408 * H6, 2) + H408, 2)</f>
        <v>54.409999999999997</v>
      </c>
      <c r="J408" s="19">
        <f t="shared" si="12"/>
        <v>108.81999999999999</v>
      </c>
      <c r="K408" s="20">
        <f t="shared" si="13"/>
        <v>1.2920541972400781e-005</v>
      </c>
    </row>
    <row r="409" ht="25.949999999999999" hidden="1" customHeight="1">
      <c r="A409" s="16" t="s">
        <v>1222</v>
      </c>
      <c r="B409" s="16" t="s">
        <v>1223</v>
      </c>
      <c r="C409" s="16" t="s">
        <v>22</v>
      </c>
      <c r="D409" s="16" t="s">
        <v>1224</v>
      </c>
      <c r="E409" s="17" t="s">
        <v>244</v>
      </c>
      <c r="F409" s="18">
        <v>40</v>
      </c>
      <c r="G409" s="18"/>
      <c r="H409" s="19">
        <v>1.04</v>
      </c>
      <c r="I409" s="19">
        <f>ROUND(ROUND(H409 * H6, 2) + H409, 2)</f>
        <v>1.3400000000000001</v>
      </c>
      <c r="J409" s="19">
        <f t="shared" si="12"/>
        <v>53.600000000000001</v>
      </c>
      <c r="K409" s="20">
        <f t="shared" si="13"/>
        <v>6.3640971303131957e-006</v>
      </c>
    </row>
    <row r="410" ht="24" hidden="1" customHeight="1">
      <c r="A410" s="12" t="s">
        <v>1225</v>
      </c>
      <c r="B410" s="12" t="s">
        <v>18</v>
      </c>
      <c r="C410" s="12"/>
      <c r="D410" s="12" t="s">
        <v>1226</v>
      </c>
      <c r="E410" s="13"/>
      <c r="F410" s="14"/>
      <c r="G410" s="14"/>
      <c r="H410" s="14"/>
      <c r="I410" s="15"/>
      <c r="J410" s="15"/>
      <c r="K410" s="20">
        <f t="shared" si="13"/>
        <v>0</v>
      </c>
    </row>
    <row r="411" ht="25.949999999999999" hidden="1" customHeight="1">
      <c r="A411" s="16" t="s">
        <v>1227</v>
      </c>
      <c r="B411" s="16" t="s">
        <v>1228</v>
      </c>
      <c r="C411" s="16" t="s">
        <v>22</v>
      </c>
      <c r="D411" s="16" t="s">
        <v>1229</v>
      </c>
      <c r="E411" s="17" t="s">
        <v>1113</v>
      </c>
      <c r="F411" s="18">
        <v>150</v>
      </c>
      <c r="G411" s="18"/>
      <c r="H411" s="19">
        <v>20.68</v>
      </c>
      <c r="I411" s="19">
        <f>ROUND(ROUND(H411 * H6, 2) + H411, 2)</f>
        <v>26.640000000000001</v>
      </c>
      <c r="J411" s="19">
        <f t="shared" si="12"/>
        <v>3996</v>
      </c>
      <c r="K411" s="20">
        <f t="shared" si="13"/>
        <v>4.7445768904349865e-004</v>
      </c>
    </row>
    <row r="412" ht="24" hidden="1" customHeight="1">
      <c r="A412" s="16" t="s">
        <v>1230</v>
      </c>
      <c r="B412" s="16" t="s">
        <v>1231</v>
      </c>
      <c r="C412" s="16" t="s">
        <v>22</v>
      </c>
      <c r="D412" s="16" t="s">
        <v>1232</v>
      </c>
      <c r="E412" s="17" t="s">
        <v>1113</v>
      </c>
      <c r="F412" s="18">
        <v>150</v>
      </c>
      <c r="G412" s="18"/>
      <c r="H412" s="19">
        <v>23.920000000000002</v>
      </c>
      <c r="I412" s="19">
        <f>ROUND(ROUND(H412 * H6, 2) + H412, 2)</f>
        <v>30.809999999999999</v>
      </c>
      <c r="J412" s="19">
        <f t="shared" si="12"/>
        <v>4621.5</v>
      </c>
      <c r="K412" s="20">
        <f t="shared" si="13"/>
        <v>5.4872527775638865e-004</v>
      </c>
    </row>
    <row r="413" ht="25.949999999999999" hidden="1" customHeight="1">
      <c r="A413" s="16" t="s">
        <v>1233</v>
      </c>
      <c r="B413" s="16" t="s">
        <v>1234</v>
      </c>
      <c r="C413" s="16" t="s">
        <v>22</v>
      </c>
      <c r="D413" s="16" t="s">
        <v>1235</v>
      </c>
      <c r="E413" s="17" t="s">
        <v>1113</v>
      </c>
      <c r="F413" s="18">
        <v>4</v>
      </c>
      <c r="G413" s="18"/>
      <c r="H413" s="19">
        <v>45.950000000000003</v>
      </c>
      <c r="I413" s="19">
        <f>ROUND(ROUND(H413 * H6, 2) + H413, 2)</f>
        <v>59.189999999999998</v>
      </c>
      <c r="J413" s="19">
        <f t="shared" si="12"/>
        <v>236.75999999999999</v>
      </c>
      <c r="K413" s="20">
        <f t="shared" si="13"/>
        <v>2.8111261876361046e-005</v>
      </c>
    </row>
    <row r="414" ht="24" hidden="1" customHeight="1">
      <c r="A414" s="12" t="s">
        <v>1236</v>
      </c>
      <c r="B414" s="12" t="s">
        <v>18</v>
      </c>
      <c r="C414" s="12"/>
      <c r="D414" s="12" t="s">
        <v>1237</v>
      </c>
      <c r="E414" s="13"/>
      <c r="F414" s="14"/>
      <c r="G414" s="14"/>
      <c r="H414" s="14"/>
      <c r="I414" s="15"/>
      <c r="J414" s="15"/>
      <c r="K414" s="20">
        <f t="shared" si="13"/>
        <v>0</v>
      </c>
    </row>
    <row r="415" ht="25.949999999999999" hidden="1" customHeight="1">
      <c r="A415" s="16" t="s">
        <v>1238</v>
      </c>
      <c r="B415" s="16" t="s">
        <v>1239</v>
      </c>
      <c r="C415" s="16" t="s">
        <v>22</v>
      </c>
      <c r="D415" s="16" t="s">
        <v>1240</v>
      </c>
      <c r="E415" s="17" t="s">
        <v>1113</v>
      </c>
      <c r="F415" s="18">
        <v>288</v>
      </c>
      <c r="G415" s="18"/>
      <c r="H415" s="19">
        <v>13.84</v>
      </c>
      <c r="I415" s="19">
        <f>ROUND(ROUND(H415 * H6, 2) + H415, 2)</f>
        <v>17.829999999999998</v>
      </c>
      <c r="J415" s="19">
        <f t="shared" si="12"/>
        <v>5135.04</v>
      </c>
      <c r="K415" s="20">
        <f t="shared" si="13"/>
        <v>6.0969950238887074e-004</v>
      </c>
    </row>
    <row r="416" ht="25.949999999999999" hidden="1" customHeight="1">
      <c r="A416" s="16" t="s">
        <v>1241</v>
      </c>
      <c r="B416" s="16" t="s">
        <v>1242</v>
      </c>
      <c r="C416" s="16" t="s">
        <v>22</v>
      </c>
      <c r="D416" s="16" t="s">
        <v>1243</v>
      </c>
      <c r="E416" s="17" t="s">
        <v>1113</v>
      </c>
      <c r="F416" s="18">
        <v>28.800000000000001</v>
      </c>
      <c r="G416" s="18"/>
      <c r="H416" s="19">
        <v>42.57</v>
      </c>
      <c r="I416" s="19">
        <f>ROUND(ROUND(H416 * H6, 2) + H416, 2)</f>
        <v>54.840000000000003</v>
      </c>
      <c r="J416" s="19">
        <f t="shared" si="12"/>
        <v>1579.3900000000001</v>
      </c>
      <c r="K416" s="20">
        <f t="shared" si="13"/>
        <v>1.8752595833293579e-004</v>
      </c>
    </row>
    <row r="417" ht="52.049999999999997" hidden="1" customHeight="1">
      <c r="A417" s="16" t="s">
        <v>1244</v>
      </c>
      <c r="B417" s="16" t="s">
        <v>1245</v>
      </c>
      <c r="C417" s="16" t="s">
        <v>22</v>
      </c>
      <c r="D417" s="16" t="s">
        <v>1246</v>
      </c>
      <c r="E417" s="17" t="s">
        <v>1113</v>
      </c>
      <c r="F417" s="18">
        <v>144</v>
      </c>
      <c r="G417" s="18"/>
      <c r="H417" s="19">
        <v>40.82</v>
      </c>
      <c r="I417" s="19">
        <f>ROUND(ROUND(H417 * H6, 2) + H417, 2)</f>
        <v>52.579999999999998</v>
      </c>
      <c r="J417" s="19">
        <f t="shared" si="12"/>
        <v>7571.5200000000004</v>
      </c>
      <c r="K417" s="20">
        <f t="shared" si="13"/>
        <v>8.9899046089755537e-004</v>
      </c>
    </row>
    <row r="418" ht="39" hidden="1" customHeight="1">
      <c r="A418" s="16" t="s">
        <v>1247</v>
      </c>
      <c r="B418" s="16" t="s">
        <v>1248</v>
      </c>
      <c r="C418" s="16" t="s">
        <v>22</v>
      </c>
      <c r="D418" s="16" t="s">
        <v>1249</v>
      </c>
      <c r="E418" s="17" t="s">
        <v>1113</v>
      </c>
      <c r="F418" s="18">
        <v>8</v>
      </c>
      <c r="G418" s="18"/>
      <c r="H418" s="19">
        <v>49.359999999999999</v>
      </c>
      <c r="I418" s="19">
        <f>ROUND(ROUND(H418 * H6, 2) + H418, 2)</f>
        <v>63.590000000000003</v>
      </c>
      <c r="J418" s="19">
        <f t="shared" si="12"/>
        <v>508.72000000000003</v>
      </c>
      <c r="K418" s="20">
        <f t="shared" si="13"/>
        <v>6.0401930823375538e-005</v>
      </c>
    </row>
    <row r="419" ht="25.949999999999999" hidden="1" customHeight="1">
      <c r="A419" s="16" t="s">
        <v>1250</v>
      </c>
      <c r="B419" s="16" t="s">
        <v>1251</v>
      </c>
      <c r="C419" s="16" t="s">
        <v>86</v>
      </c>
      <c r="D419" s="16" t="s">
        <v>1252</v>
      </c>
      <c r="E419" s="17" t="s">
        <v>1212</v>
      </c>
      <c r="F419" s="18">
        <v>7.2000000000000002</v>
      </c>
      <c r="G419" s="18"/>
      <c r="H419" s="19">
        <v>38.950000000000003</v>
      </c>
      <c r="I419" s="19">
        <f>ROUND(ROUND(H419 * H6, 2) + H419, 2)</f>
        <v>50.18</v>
      </c>
      <c r="J419" s="19">
        <f t="shared" si="12"/>
        <v>361.30000000000001</v>
      </c>
      <c r="K419" s="20">
        <f t="shared" si="13"/>
        <v>4.289828905190592e-005</v>
      </c>
    </row>
    <row r="420" ht="25.949999999999999" hidden="1" customHeight="1">
      <c r="A420" s="16" t="s">
        <v>1253</v>
      </c>
      <c r="B420" s="16" t="s">
        <v>1254</v>
      </c>
      <c r="C420" s="16" t="s">
        <v>732</v>
      </c>
      <c r="D420" s="16" t="s">
        <v>1255</v>
      </c>
      <c r="E420" s="17" t="s">
        <v>1212</v>
      </c>
      <c r="F420" s="18">
        <v>8</v>
      </c>
      <c r="G420" s="18"/>
      <c r="H420" s="19">
        <v>54.409999999999997</v>
      </c>
      <c r="I420" s="19">
        <f>ROUND(ROUND(H420 * H6, 2) + H420, 2)</f>
        <v>70.090000000000003</v>
      </c>
      <c r="J420" s="19">
        <f t="shared" si="12"/>
        <v>560.72000000000003</v>
      </c>
      <c r="K420" s="20">
        <f t="shared" si="13"/>
        <v>6.6576054905022661e-005</v>
      </c>
    </row>
    <row r="421" ht="24" hidden="1" customHeight="1">
      <c r="A421" s="12" t="s">
        <v>1256</v>
      </c>
      <c r="B421" s="12" t="s">
        <v>18</v>
      </c>
      <c r="C421" s="12"/>
      <c r="D421" s="12" t="s">
        <v>1257</v>
      </c>
      <c r="E421" s="13"/>
      <c r="F421" s="14"/>
      <c r="G421" s="14"/>
      <c r="H421" s="14"/>
      <c r="I421" s="15"/>
      <c r="J421" s="15"/>
      <c r="K421" s="20">
        <f t="shared" si="13"/>
        <v>0</v>
      </c>
    </row>
    <row r="422" ht="64.950000000000003" hidden="1" customHeight="1">
      <c r="A422" s="16" t="s">
        <v>1258</v>
      </c>
      <c r="B422" s="16" t="s">
        <v>1259</v>
      </c>
      <c r="C422" s="16" t="s">
        <v>22</v>
      </c>
      <c r="D422" s="16" t="s">
        <v>1260</v>
      </c>
      <c r="E422" s="17" t="s">
        <v>1113</v>
      </c>
      <c r="F422" s="18">
        <v>864</v>
      </c>
      <c r="G422" s="18"/>
      <c r="H422" s="19">
        <v>38.420000000000002</v>
      </c>
      <c r="I422" s="19">
        <f>ROUND(ROUND(H422 * H6, 2) + H422, 2)</f>
        <v>49.490000000000002</v>
      </c>
      <c r="J422" s="19">
        <f t="shared" si="12"/>
        <v>42759.360000000001</v>
      </c>
      <c r="K422" s="20">
        <f t="shared" si="13"/>
        <v>5.0769537363811344e-003</v>
      </c>
    </row>
    <row r="423" ht="39" hidden="1" customHeight="1">
      <c r="A423" s="16" t="s">
        <v>1261</v>
      </c>
      <c r="B423" s="16" t="s">
        <v>1262</v>
      </c>
      <c r="C423" s="16" t="s">
        <v>22</v>
      </c>
      <c r="D423" s="16" t="s">
        <v>1263</v>
      </c>
      <c r="E423" s="17" t="s">
        <v>1113</v>
      </c>
      <c r="F423" s="18">
        <v>4320</v>
      </c>
      <c r="G423" s="18"/>
      <c r="H423" s="19">
        <v>32.979999999999997</v>
      </c>
      <c r="I423" s="19">
        <f>ROUND(ROUND(H423 * H6, 2) + H423, 2)</f>
        <v>42.479999999999997</v>
      </c>
      <c r="J423" s="19">
        <f t="shared" si="12"/>
        <v>183513.60000000001</v>
      </c>
      <c r="K423" s="20">
        <f t="shared" si="13"/>
        <v>2.1789148789803051e-002</v>
      </c>
    </row>
    <row r="424" ht="52.049999999999997" hidden="1" customHeight="1">
      <c r="A424" s="16" t="s">
        <v>1264</v>
      </c>
      <c r="B424" s="16" t="s">
        <v>1265</v>
      </c>
      <c r="C424" s="16" t="s">
        <v>22</v>
      </c>
      <c r="D424" s="16" t="s">
        <v>1266</v>
      </c>
      <c r="E424" s="17" t="s">
        <v>1113</v>
      </c>
      <c r="F424" s="18">
        <v>216</v>
      </c>
      <c r="G424" s="18"/>
      <c r="H424" s="19">
        <v>17.530000000000001</v>
      </c>
      <c r="I424" s="19">
        <f>ROUND(ROUND(H424 * H6, 2) + H424, 2)</f>
        <v>22.579999999999998</v>
      </c>
      <c r="J424" s="19">
        <f t="shared" si="12"/>
        <v>4877.2799999999997</v>
      </c>
      <c r="K424" s="20">
        <f t="shared" si="13"/>
        <v>5.7909484424876752e-004</v>
      </c>
    </row>
    <row r="425" ht="52.049999999999997" hidden="1" customHeight="1">
      <c r="A425" s="16" t="s">
        <v>1267</v>
      </c>
      <c r="B425" s="16" t="s">
        <v>1268</v>
      </c>
      <c r="C425" s="16" t="s">
        <v>22</v>
      </c>
      <c r="D425" s="16" t="s">
        <v>1269</v>
      </c>
      <c r="E425" s="17" t="s">
        <v>1113</v>
      </c>
      <c r="F425" s="18">
        <v>36</v>
      </c>
      <c r="G425" s="18"/>
      <c r="H425" s="19">
        <v>35.859999999999999</v>
      </c>
      <c r="I425" s="19">
        <f>ROUND(ROUND(H425 * H6, 2) + H425, 2)</f>
        <v>46.189999999999998</v>
      </c>
      <c r="J425" s="19">
        <f t="shared" si="12"/>
        <v>1662.8399999999999</v>
      </c>
      <c r="K425" s="20">
        <f t="shared" si="13"/>
        <v>1.9743424015242523e-004</v>
      </c>
    </row>
    <row r="426" ht="24" hidden="1" customHeight="1">
      <c r="A426" s="12" t="s">
        <v>1270</v>
      </c>
      <c r="B426" s="12" t="s">
        <v>18</v>
      </c>
      <c r="C426" s="12"/>
      <c r="D426" s="12" t="s">
        <v>1148</v>
      </c>
      <c r="E426" s="13"/>
      <c r="F426" s="14"/>
      <c r="G426" s="14"/>
      <c r="H426" s="14"/>
      <c r="I426" s="15"/>
      <c r="J426" s="15"/>
      <c r="K426" s="20">
        <f t="shared" si="13"/>
        <v>0</v>
      </c>
    </row>
    <row r="427" ht="25.949999999999999" hidden="1" customHeight="1">
      <c r="A427" s="16" t="s">
        <v>1271</v>
      </c>
      <c r="B427" s="16" t="s">
        <v>1202</v>
      </c>
      <c r="C427" s="16" t="s">
        <v>86</v>
      </c>
      <c r="D427" s="16" t="s">
        <v>1203</v>
      </c>
      <c r="E427" s="17" t="s">
        <v>88</v>
      </c>
      <c r="F427" s="18">
        <v>6</v>
      </c>
      <c r="G427" s="18"/>
      <c r="H427" s="19">
        <v>13.029999999999999</v>
      </c>
      <c r="I427" s="19">
        <f>ROUND(ROUND(H427 * H6, 2) + H427, 2)</f>
        <v>16.789999999999999</v>
      </c>
      <c r="J427" s="19">
        <f t="shared" si="12"/>
        <v>100.73999999999999</v>
      </c>
      <c r="K427" s="20">
        <f t="shared" si="13"/>
        <v>1.196117807663715e-005</v>
      </c>
    </row>
    <row r="428" ht="25.949999999999999" hidden="1" customHeight="1">
      <c r="A428" s="16" t="s">
        <v>1272</v>
      </c>
      <c r="B428" s="16" t="s">
        <v>1199</v>
      </c>
      <c r="C428" s="16" t="s">
        <v>86</v>
      </c>
      <c r="D428" s="16" t="s">
        <v>1200</v>
      </c>
      <c r="E428" s="17" t="s">
        <v>88</v>
      </c>
      <c r="F428" s="18">
        <v>12</v>
      </c>
      <c r="G428" s="18"/>
      <c r="H428" s="19">
        <v>12.59</v>
      </c>
      <c r="I428" s="19">
        <f>ROUND(ROUND(H428 * H6, 2) + H428, 2)</f>
        <v>16.219999999999999</v>
      </c>
      <c r="J428" s="19">
        <f t="shared" si="12"/>
        <v>194.63999999999999</v>
      </c>
      <c r="K428" s="20">
        <f t="shared" si="13"/>
        <v>2.3110221370226868e-005</v>
      </c>
    </row>
    <row r="429" ht="24" hidden="1" customHeight="1">
      <c r="A429" s="16" t="s">
        <v>1273</v>
      </c>
      <c r="B429" s="16" t="s">
        <v>1274</v>
      </c>
      <c r="C429" s="16" t="s">
        <v>86</v>
      </c>
      <c r="D429" s="16" t="s">
        <v>1275</v>
      </c>
      <c r="E429" s="17" t="s">
        <v>88</v>
      </c>
      <c r="F429" s="18">
        <v>96</v>
      </c>
      <c r="G429" s="18"/>
      <c r="H429" s="19">
        <v>14.35</v>
      </c>
      <c r="I429" s="19">
        <f>ROUND(ROUND(H429 * H6, 2) + H429, 2)</f>
        <v>18.489999999999998</v>
      </c>
      <c r="J429" s="19">
        <f t="shared" si="12"/>
        <v>1775.04</v>
      </c>
      <c r="K429" s="20">
        <f t="shared" si="13"/>
        <v>2.1075610019013309e-004</v>
      </c>
    </row>
    <row r="430" ht="25.949999999999999" hidden="1" customHeight="1">
      <c r="A430" s="16" t="s">
        <v>1276</v>
      </c>
      <c r="B430" s="16" t="s">
        <v>1277</v>
      </c>
      <c r="C430" s="16" t="s">
        <v>22</v>
      </c>
      <c r="D430" s="16" t="s">
        <v>1278</v>
      </c>
      <c r="E430" s="17" t="s">
        <v>912</v>
      </c>
      <c r="F430" s="18">
        <v>500</v>
      </c>
      <c r="G430" s="18"/>
      <c r="H430" s="19">
        <v>0.85999999999999999</v>
      </c>
      <c r="I430" s="19">
        <f>ROUND(ROUND(H430 * H6, 2) + H430, 2)</f>
        <v>1.1100000000000001</v>
      </c>
      <c r="J430" s="19">
        <f t="shared" si="12"/>
        <v>555</v>
      </c>
      <c r="K430" s="20">
        <f t="shared" si="13"/>
        <v>6.5896901256041484e-005</v>
      </c>
    </row>
    <row r="431" ht="24" hidden="1" customHeight="1">
      <c r="A431" s="12" t="s">
        <v>1279</v>
      </c>
      <c r="B431" s="12" t="s">
        <v>18</v>
      </c>
      <c r="C431" s="12"/>
      <c r="D431" s="12" t="s">
        <v>1280</v>
      </c>
      <c r="E431" s="13"/>
      <c r="F431" s="14"/>
      <c r="G431" s="14"/>
      <c r="H431" s="14"/>
      <c r="I431" s="15"/>
      <c r="J431" s="15"/>
      <c r="K431" s="20">
        <f t="shared" si="13"/>
        <v>0</v>
      </c>
    </row>
    <row r="432" ht="24" hidden="1" customHeight="1">
      <c r="A432" s="12" t="s">
        <v>1281</v>
      </c>
      <c r="B432" s="12" t="s">
        <v>18</v>
      </c>
      <c r="C432" s="12"/>
      <c r="D432" s="12" t="s">
        <v>1282</v>
      </c>
      <c r="E432" s="13"/>
      <c r="F432" s="14"/>
      <c r="G432" s="14"/>
      <c r="H432" s="14"/>
      <c r="I432" s="15"/>
      <c r="J432" s="15"/>
      <c r="K432" s="20">
        <f t="shared" si="13"/>
        <v>0</v>
      </c>
    </row>
    <row r="433" ht="24" hidden="1" customHeight="1">
      <c r="A433" s="16" t="s">
        <v>1283</v>
      </c>
      <c r="B433" s="16" t="s">
        <v>1284</v>
      </c>
      <c r="C433" s="16" t="s">
        <v>86</v>
      </c>
      <c r="D433" s="16" t="s">
        <v>1285</v>
      </c>
      <c r="E433" s="17" t="s">
        <v>1137</v>
      </c>
      <c r="F433" s="18">
        <v>68</v>
      </c>
      <c r="G433" s="18"/>
      <c r="H433" s="19">
        <v>10.44</v>
      </c>
      <c r="I433" s="19">
        <f>ROUND(ROUND(H433 * H6, 2) + H433, 2)</f>
        <v>13.449999999999999</v>
      </c>
      <c r="J433" s="19">
        <f t="shared" si="12"/>
        <v>914.60000000000002</v>
      </c>
      <c r="K433" s="20">
        <f t="shared" si="13"/>
        <v>1.0859334394373971e-004</v>
      </c>
    </row>
    <row r="434" ht="25.949999999999999" hidden="1" customHeight="1">
      <c r="A434" s="16" t="s">
        <v>1286</v>
      </c>
      <c r="B434" s="16" t="s">
        <v>1287</v>
      </c>
      <c r="C434" s="16" t="s">
        <v>86</v>
      </c>
      <c r="D434" s="16" t="s">
        <v>1288</v>
      </c>
      <c r="E434" s="17" t="s">
        <v>197</v>
      </c>
      <c r="F434" s="18">
        <v>585</v>
      </c>
      <c r="G434" s="18"/>
      <c r="H434" s="19">
        <v>34.810000000000002</v>
      </c>
      <c r="I434" s="19">
        <f>ROUND(ROUND(H434 * H6, 2) + H434, 2)</f>
        <v>44.840000000000003</v>
      </c>
      <c r="J434" s="19">
        <f t="shared" si="12"/>
        <v>26231.400000000001</v>
      </c>
      <c r="K434" s="20">
        <f t="shared" si="13"/>
        <v>3.1145368929868947e-003</v>
      </c>
    </row>
    <row r="435" ht="39" hidden="1" customHeight="1">
      <c r="A435" s="16" t="s">
        <v>1289</v>
      </c>
      <c r="B435" s="16" t="s">
        <v>1290</v>
      </c>
      <c r="C435" s="16" t="s">
        <v>278</v>
      </c>
      <c r="D435" s="16" t="s">
        <v>1291</v>
      </c>
      <c r="E435" s="17" t="s">
        <v>197</v>
      </c>
      <c r="F435" s="18">
        <v>1</v>
      </c>
      <c r="G435" s="18"/>
      <c r="H435" s="19">
        <v>4.6500000000000004</v>
      </c>
      <c r="I435" s="19">
        <f>ROUND(ROUND(H435 * H6, 2) + H435, 2)</f>
        <v>5.9900000000000002</v>
      </c>
      <c r="J435" s="19">
        <f t="shared" si="12"/>
        <v>5.9900000000000002</v>
      </c>
      <c r="K435" s="20">
        <f t="shared" si="13"/>
        <v>7.1121160094358285e-007</v>
      </c>
    </row>
    <row r="436" ht="24" hidden="1" customHeight="1">
      <c r="A436" s="12" t="s">
        <v>1292</v>
      </c>
      <c r="B436" s="12" t="s">
        <v>18</v>
      </c>
      <c r="C436" s="12"/>
      <c r="D436" s="12" t="s">
        <v>1293</v>
      </c>
      <c r="E436" s="13"/>
      <c r="F436" s="14"/>
      <c r="G436" s="14"/>
      <c r="H436" s="14"/>
      <c r="I436" s="15"/>
      <c r="J436" s="15"/>
      <c r="K436" s="20">
        <f t="shared" si="13"/>
        <v>0</v>
      </c>
    </row>
    <row r="437" ht="25.949999999999999" hidden="1" customHeight="1">
      <c r="A437" s="16" t="s">
        <v>1294</v>
      </c>
      <c r="B437" s="16" t="s">
        <v>1295</v>
      </c>
      <c r="C437" s="16" t="s">
        <v>247</v>
      </c>
      <c r="D437" s="16" t="s">
        <v>1296</v>
      </c>
      <c r="E437" s="17" t="s">
        <v>1137</v>
      </c>
      <c r="F437" s="18">
        <v>4.2999999999999998</v>
      </c>
      <c r="G437" s="18"/>
      <c r="H437" s="19">
        <v>17.350000000000001</v>
      </c>
      <c r="I437" s="19">
        <f>ROUND(ROUND(H437 * H6, 2) + H437, 2)</f>
        <v>22.350000000000001</v>
      </c>
      <c r="J437" s="19">
        <f t="shared" si="12"/>
        <v>96.109999999999999</v>
      </c>
      <c r="K437" s="20">
        <f t="shared" si="13"/>
        <v>1.1411443567059723e-005</v>
      </c>
    </row>
    <row r="438" ht="25.949999999999999" hidden="1" customHeight="1">
      <c r="A438" s="16" t="s">
        <v>1297</v>
      </c>
      <c r="B438" s="16" t="s">
        <v>1298</v>
      </c>
      <c r="C438" s="16" t="s">
        <v>22</v>
      </c>
      <c r="D438" s="16" t="s">
        <v>1299</v>
      </c>
      <c r="E438" s="17" t="s">
        <v>31</v>
      </c>
      <c r="F438" s="18">
        <v>100</v>
      </c>
      <c r="G438" s="18"/>
      <c r="H438" s="19">
        <v>69.099999999999994</v>
      </c>
      <c r="I438" s="19">
        <f>ROUND(ROUND(H438 * H6, 2) + H438, 2)</f>
        <v>89.010000000000005</v>
      </c>
      <c r="J438" s="19">
        <f t="shared" si="12"/>
        <v>8901</v>
      </c>
      <c r="K438" s="20">
        <f t="shared" si="13"/>
        <v>1.0568438163604057e-003</v>
      </c>
    </row>
    <row r="439" ht="24" hidden="1" customHeight="1">
      <c r="A439" s="16" t="s">
        <v>1300</v>
      </c>
      <c r="B439" s="16" t="s">
        <v>1301</v>
      </c>
      <c r="C439" s="16" t="s">
        <v>732</v>
      </c>
      <c r="D439" s="16" t="s">
        <v>1302</v>
      </c>
      <c r="E439" s="17" t="s">
        <v>197</v>
      </c>
      <c r="F439" s="18">
        <v>200</v>
      </c>
      <c r="G439" s="18"/>
      <c r="H439" s="19">
        <v>18.460000000000001</v>
      </c>
      <c r="I439" s="19">
        <f>ROUND(ROUND(H439 * H6, 2) + H439, 2)</f>
        <v>23.780000000000001</v>
      </c>
      <c r="J439" s="19">
        <f t="shared" si="12"/>
        <v>4756</v>
      </c>
      <c r="K439" s="20">
        <f t="shared" si="13"/>
        <v>5.6469488715987976e-004</v>
      </c>
    </row>
    <row r="440" ht="24" hidden="1" customHeight="1">
      <c r="A440" s="12" t="s">
        <v>1303</v>
      </c>
      <c r="B440" s="12" t="s">
        <v>18</v>
      </c>
      <c r="C440" s="12"/>
      <c r="D440" s="12" t="s">
        <v>1304</v>
      </c>
      <c r="E440" s="13"/>
      <c r="F440" s="14"/>
      <c r="G440" s="14"/>
      <c r="H440" s="14"/>
      <c r="I440" s="15"/>
      <c r="J440" s="15"/>
      <c r="K440" s="20">
        <f t="shared" si="13"/>
        <v>0</v>
      </c>
    </row>
    <row r="441" ht="24" hidden="1" customHeight="1">
      <c r="A441" s="16" t="s">
        <v>1305</v>
      </c>
      <c r="B441" s="16" t="s">
        <v>1306</v>
      </c>
      <c r="C441" s="16" t="s">
        <v>22</v>
      </c>
      <c r="D441" s="16" t="s">
        <v>1307</v>
      </c>
      <c r="E441" s="17" t="s">
        <v>244</v>
      </c>
      <c r="F441" s="18">
        <v>240</v>
      </c>
      <c r="G441" s="18"/>
      <c r="H441" s="19">
        <v>36.350000000000001</v>
      </c>
      <c r="I441" s="19">
        <f>ROUND(ROUND(H441 * H6, 2) + H441, 2)</f>
        <v>46.829999999999998</v>
      </c>
      <c r="J441" s="19">
        <f t="shared" si="12"/>
        <v>11239.200000000001</v>
      </c>
      <c r="K441" s="20">
        <f t="shared" si="13"/>
        <v>1.3344656803547775e-003</v>
      </c>
    </row>
    <row r="442" ht="24" hidden="1" customHeight="1">
      <c r="A442" s="12" t="s">
        <v>1308</v>
      </c>
      <c r="B442" s="12" t="s">
        <v>18</v>
      </c>
      <c r="C442" s="12"/>
      <c r="D442" s="12" t="s">
        <v>1309</v>
      </c>
      <c r="E442" s="13"/>
      <c r="F442" s="14"/>
      <c r="G442" s="14"/>
      <c r="H442" s="14"/>
      <c r="I442" s="15"/>
      <c r="J442" s="15"/>
      <c r="K442" s="20">
        <f t="shared" si="13"/>
        <v>0</v>
      </c>
    </row>
    <row r="443" ht="25.949999999999999" hidden="1" customHeight="1">
      <c r="A443" s="16" t="s">
        <v>1310</v>
      </c>
      <c r="B443" s="16" t="s">
        <v>1311</v>
      </c>
      <c r="C443" s="16" t="s">
        <v>732</v>
      </c>
      <c r="D443" s="16" t="s">
        <v>1312</v>
      </c>
      <c r="E443" s="17" t="s">
        <v>88</v>
      </c>
      <c r="F443" s="18">
        <v>8</v>
      </c>
      <c r="G443" s="18"/>
      <c r="H443" s="19">
        <v>8.1300000000000008</v>
      </c>
      <c r="I443" s="19">
        <f>ROUND(ROUND(H443 * H6, 2) + H443, 2)</f>
        <v>10.470000000000001</v>
      </c>
      <c r="J443" s="19">
        <f t="shared" si="12"/>
        <v>83.760000000000005</v>
      </c>
      <c r="K443" s="20">
        <f t="shared" si="13"/>
        <v>9.9450890976685305e-006</v>
      </c>
    </row>
    <row r="444" ht="24" hidden="1" customHeight="1">
      <c r="A444" s="12" t="s">
        <v>1313</v>
      </c>
      <c r="B444" s="12" t="s">
        <v>18</v>
      </c>
      <c r="C444" s="12"/>
      <c r="D444" s="12" t="s">
        <v>1314</v>
      </c>
      <c r="E444" s="13"/>
      <c r="F444" s="14"/>
      <c r="G444" s="14"/>
      <c r="H444" s="14"/>
      <c r="I444" s="15"/>
      <c r="J444" s="15"/>
      <c r="K444" s="20">
        <f t="shared" si="13"/>
        <v>0</v>
      </c>
    </row>
    <row r="445" ht="25.949999999999999" hidden="1" customHeight="1">
      <c r="A445" s="16" t="s">
        <v>1315</v>
      </c>
      <c r="B445" s="16" t="s">
        <v>1316</v>
      </c>
      <c r="C445" s="16" t="s">
        <v>22</v>
      </c>
      <c r="D445" s="16" t="s">
        <v>1317</v>
      </c>
      <c r="E445" s="17" t="s">
        <v>244</v>
      </c>
      <c r="F445" s="18">
        <v>1000</v>
      </c>
      <c r="G445" s="18"/>
      <c r="H445" s="19">
        <v>28.59</v>
      </c>
      <c r="I445" s="19">
        <f>ROUND(ROUND(H445 * H6, 2) + H445, 2)</f>
        <v>36.829999999999998</v>
      </c>
      <c r="J445" s="19">
        <f t="shared" si="12"/>
        <v>36830</v>
      </c>
      <c r="K445" s="20">
        <f t="shared" si="13"/>
        <v>4.372942113981996e-003</v>
      </c>
    </row>
    <row r="446" ht="25.949999999999999" hidden="1" customHeight="1">
      <c r="A446" s="16" t="s">
        <v>1318</v>
      </c>
      <c r="B446" s="16" t="s">
        <v>1319</v>
      </c>
      <c r="C446" s="16" t="s">
        <v>22</v>
      </c>
      <c r="D446" s="16" t="s">
        <v>1320</v>
      </c>
      <c r="E446" s="17" t="s">
        <v>912</v>
      </c>
      <c r="F446" s="18">
        <v>15</v>
      </c>
      <c r="G446" s="18"/>
      <c r="H446" s="19">
        <v>898.58000000000004</v>
      </c>
      <c r="I446" s="19">
        <f>ROUND(ROUND(H446 * H6, 2) + H446, 2)</f>
        <v>1157.55</v>
      </c>
      <c r="J446" s="19">
        <f t="shared" si="12"/>
        <v>17363.25</v>
      </c>
      <c r="K446" s="20">
        <f t="shared" si="13"/>
        <v>2.0615934607819139e-003</v>
      </c>
    </row>
    <row r="447" ht="24" hidden="1" customHeight="1">
      <c r="A447" s="12" t="s">
        <v>1321</v>
      </c>
      <c r="B447" s="12" t="s">
        <v>18</v>
      </c>
      <c r="C447" s="12"/>
      <c r="D447" s="12" t="s">
        <v>1322</v>
      </c>
      <c r="E447" s="13"/>
      <c r="F447" s="14"/>
      <c r="G447" s="14"/>
      <c r="H447" s="14"/>
      <c r="I447" s="15"/>
      <c r="J447" s="15"/>
      <c r="K447" s="20">
        <f t="shared" si="13"/>
        <v>0</v>
      </c>
    </row>
    <row r="448" ht="39" hidden="1" customHeight="1">
      <c r="A448" s="16" t="s">
        <v>1323</v>
      </c>
      <c r="B448" s="16" t="s">
        <v>1324</v>
      </c>
      <c r="C448" s="16" t="s">
        <v>22</v>
      </c>
      <c r="D448" s="16" t="s">
        <v>1325</v>
      </c>
      <c r="E448" s="17" t="s">
        <v>244</v>
      </c>
      <c r="F448" s="18">
        <v>40</v>
      </c>
      <c r="G448" s="18"/>
      <c r="H448" s="19">
        <v>64.459999999999994</v>
      </c>
      <c r="I448" s="19">
        <f>ROUND(ROUND(H448 * H6, 2) + H448, 2)</f>
        <v>83.040000000000006</v>
      </c>
      <c r="J448" s="19">
        <f t="shared" si="12"/>
        <v>3321.5999999999999</v>
      </c>
      <c r="K448" s="20">
        <f t="shared" si="13"/>
        <v>3.9438404903075202e-004</v>
      </c>
    </row>
    <row r="449" ht="25.949999999999999" hidden="1" customHeight="1">
      <c r="A449" s="16" t="s">
        <v>1326</v>
      </c>
      <c r="B449" s="16" t="s">
        <v>1327</v>
      </c>
      <c r="C449" s="16" t="s">
        <v>86</v>
      </c>
      <c r="D449" s="16" t="s">
        <v>1328</v>
      </c>
      <c r="E449" s="17" t="s">
        <v>88</v>
      </c>
      <c r="F449" s="18">
        <v>2</v>
      </c>
      <c r="G449" s="18"/>
      <c r="H449" s="19">
        <v>3.6299999999999999</v>
      </c>
      <c r="I449" s="19">
        <f>ROUND(ROUND(H449 * H6, 2) + H449, 2)</f>
        <v>4.6799999999999997</v>
      </c>
      <c r="J449" s="19">
        <f t="shared" si="12"/>
        <v>9.3599999999999994</v>
      </c>
      <c r="K449" s="20">
        <f t="shared" si="13"/>
        <v>1.1113423346964833e-006</v>
      </c>
    </row>
    <row r="450" ht="25.949999999999999" hidden="1" customHeight="1">
      <c r="A450" s="16" t="s">
        <v>1329</v>
      </c>
      <c r="B450" s="16" t="s">
        <v>1330</v>
      </c>
      <c r="C450" s="16" t="s">
        <v>86</v>
      </c>
      <c r="D450" s="16" t="s">
        <v>1331</v>
      </c>
      <c r="E450" s="17" t="s">
        <v>88</v>
      </c>
      <c r="F450" s="18">
        <v>1</v>
      </c>
      <c r="G450" s="18"/>
      <c r="H450" s="19">
        <v>3.5</v>
      </c>
      <c r="I450" s="19">
        <f>ROUND(ROUND(H450 * H6, 2) + H450, 2)</f>
        <v>4.5099999999999998</v>
      </c>
      <c r="J450" s="19">
        <f t="shared" si="12"/>
        <v>4.5099999999999998</v>
      </c>
      <c r="K450" s="20">
        <f t="shared" si="13"/>
        <v>5.3548653092747222e-007</v>
      </c>
    </row>
    <row r="451" ht="25.949999999999999" hidden="1" customHeight="1">
      <c r="A451" s="16" t="s">
        <v>1332</v>
      </c>
      <c r="B451" s="16" t="s">
        <v>1333</v>
      </c>
      <c r="C451" s="16" t="s">
        <v>86</v>
      </c>
      <c r="D451" s="16" t="s">
        <v>1334</v>
      </c>
      <c r="E451" s="17" t="s">
        <v>88</v>
      </c>
      <c r="F451" s="18">
        <v>12</v>
      </c>
      <c r="G451" s="18"/>
      <c r="H451" s="19">
        <v>1.77</v>
      </c>
      <c r="I451" s="19">
        <f>ROUND(ROUND(H451 * H6, 2) + H451, 2)</f>
        <v>2.2799999999999998</v>
      </c>
      <c r="J451" s="19">
        <f t="shared" si="12"/>
        <v>27.359999999999999</v>
      </c>
      <c r="K451" s="20">
        <f t="shared" si="13"/>
        <v>3.2485391321897205e-006</v>
      </c>
    </row>
    <row r="452" ht="25.949999999999999" hidden="1" customHeight="1">
      <c r="A452" s="16" t="s">
        <v>1335</v>
      </c>
      <c r="B452" s="16" t="s">
        <v>1336</v>
      </c>
      <c r="C452" s="16" t="s">
        <v>86</v>
      </c>
      <c r="D452" s="16" t="s">
        <v>1337</v>
      </c>
      <c r="E452" s="17" t="s">
        <v>88</v>
      </c>
      <c r="F452" s="18">
        <v>2</v>
      </c>
      <c r="G452" s="18"/>
      <c r="H452" s="19">
        <v>2.1099999999999999</v>
      </c>
      <c r="I452" s="19">
        <f>ROUND(ROUND(H452 * H6, 2) + H452, 2)</f>
        <v>2.7200000000000002</v>
      </c>
      <c r="J452" s="19">
        <f t="shared" si="12"/>
        <v>5.4400000000000004</v>
      </c>
      <c r="K452" s="20">
        <f t="shared" si="13"/>
        <v>6.4590836546462287e-007</v>
      </c>
    </row>
    <row r="453" ht="25.949999999999999" hidden="1" customHeight="1">
      <c r="A453" s="16" t="s">
        <v>1338</v>
      </c>
      <c r="B453" s="16" t="s">
        <v>1339</v>
      </c>
      <c r="C453" s="16" t="s">
        <v>86</v>
      </c>
      <c r="D453" s="16" t="s">
        <v>1340</v>
      </c>
      <c r="E453" s="17" t="s">
        <v>88</v>
      </c>
      <c r="F453" s="18">
        <v>1</v>
      </c>
      <c r="G453" s="18"/>
      <c r="H453" s="19">
        <v>5.2000000000000002</v>
      </c>
      <c r="I453" s="19">
        <f>ROUND(ROUND(H453 * H6, 2) + H453, 2)</f>
        <v>6.7000000000000002</v>
      </c>
      <c r="J453" s="19">
        <f t="shared" si="12"/>
        <v>6.7000000000000002</v>
      </c>
      <c r="K453" s="20">
        <f t="shared" si="13"/>
        <v>7.9551214128914946e-007</v>
      </c>
    </row>
    <row r="454" ht="25.949999999999999" hidden="1" customHeight="1">
      <c r="A454" s="16" t="s">
        <v>1341</v>
      </c>
      <c r="B454" s="16" t="s">
        <v>1342</v>
      </c>
      <c r="C454" s="16" t="s">
        <v>86</v>
      </c>
      <c r="D454" s="16" t="s">
        <v>1343</v>
      </c>
      <c r="E454" s="17" t="s">
        <v>88</v>
      </c>
      <c r="F454" s="18">
        <v>6</v>
      </c>
      <c r="G454" s="18"/>
      <c r="H454" s="19">
        <v>4.04</v>
      </c>
      <c r="I454" s="19">
        <f>ROUND(ROUND(H454 * H6, 2) + H454, 2)</f>
        <v>5.2000000000000002</v>
      </c>
      <c r="J454" s="19">
        <f t="shared" si="12"/>
        <v>31.199999999999999</v>
      </c>
      <c r="K454" s="20">
        <f t="shared" si="13"/>
        <v>3.7044744489882777e-006</v>
      </c>
    </row>
    <row r="455" ht="25.949999999999999" hidden="1" customHeight="1">
      <c r="A455" s="16" t="s">
        <v>1344</v>
      </c>
      <c r="B455" s="16" t="s">
        <v>1345</v>
      </c>
      <c r="C455" s="16" t="s">
        <v>86</v>
      </c>
      <c r="D455" s="16" t="s">
        <v>1346</v>
      </c>
      <c r="E455" s="17" t="s">
        <v>88</v>
      </c>
      <c r="F455" s="18">
        <v>4</v>
      </c>
      <c r="G455" s="18"/>
      <c r="H455" s="19">
        <v>1.8400000000000001</v>
      </c>
      <c r="I455" s="19">
        <f>ROUND(ROUND(H455 * H6, 2) + H455, 2)</f>
        <v>2.3700000000000001</v>
      </c>
      <c r="J455" s="19">
        <f t="shared" si="12"/>
        <v>9.4800000000000004</v>
      </c>
      <c r="K455" s="20">
        <f t="shared" si="13"/>
        <v>1.1255903133464384e-006</v>
      </c>
    </row>
    <row r="456" ht="25.949999999999999" hidden="1" customHeight="1">
      <c r="A456" s="16" t="s">
        <v>1347</v>
      </c>
      <c r="B456" s="16" t="s">
        <v>1348</v>
      </c>
      <c r="C456" s="16" t="s">
        <v>86</v>
      </c>
      <c r="D456" s="16" t="s">
        <v>1349</v>
      </c>
      <c r="E456" s="17" t="s">
        <v>88</v>
      </c>
      <c r="F456" s="18">
        <v>6</v>
      </c>
      <c r="G456" s="18"/>
      <c r="H456" s="19">
        <v>7.4699999999999998</v>
      </c>
      <c r="I456" s="19">
        <f>ROUND(ROUND(H456 * H6, 2) + H456, 2)</f>
        <v>9.6199999999999992</v>
      </c>
      <c r="J456" s="19">
        <f t="shared" si="12"/>
        <v>57.719999999999999</v>
      </c>
      <c r="K456" s="20">
        <f t="shared" si="13"/>
        <v>6.8532777306283134e-006</v>
      </c>
    </row>
    <row r="457" ht="24" hidden="1" customHeight="1">
      <c r="A457" s="12" t="s">
        <v>1350</v>
      </c>
      <c r="B457" s="12" t="s">
        <v>18</v>
      </c>
      <c r="C457" s="12"/>
      <c r="D457" s="12" t="s">
        <v>1351</v>
      </c>
      <c r="E457" s="13"/>
      <c r="F457" s="14"/>
      <c r="G457" s="14"/>
      <c r="H457" s="14"/>
      <c r="I457" s="15"/>
      <c r="J457" s="15"/>
      <c r="K457" s="20">
        <f t="shared" si="13"/>
        <v>0</v>
      </c>
    </row>
    <row r="458" ht="25.949999999999999" hidden="1" customHeight="1">
      <c r="A458" s="16" t="s">
        <v>1352</v>
      </c>
      <c r="B458" s="16" t="s">
        <v>1353</v>
      </c>
      <c r="C458" s="16" t="s">
        <v>86</v>
      </c>
      <c r="D458" s="16" t="s">
        <v>1354</v>
      </c>
      <c r="E458" s="17" t="s">
        <v>88</v>
      </c>
      <c r="F458" s="18">
        <v>20</v>
      </c>
      <c r="G458" s="18"/>
      <c r="H458" s="19">
        <v>24.23</v>
      </c>
      <c r="I458" s="19">
        <f>ROUND(ROUND(H458 * H6, 2) + H458, 2)</f>
        <v>31.210000000000001</v>
      </c>
      <c r="J458" s="19">
        <f t="shared" ref="J457:J520" si="14">ROUND(F458*I458,2)</f>
        <v>624.20000000000005</v>
      </c>
      <c r="K458" s="20">
        <f t="shared" ref="K458:K521" si="15">J458/$J$582</f>
        <v>7.4113235610848824e-005</v>
      </c>
    </row>
    <row r="459" ht="25.949999999999999" hidden="1" customHeight="1">
      <c r="A459" s="16" t="s">
        <v>1355</v>
      </c>
      <c r="B459" s="16" t="s">
        <v>1353</v>
      </c>
      <c r="C459" s="16" t="s">
        <v>86</v>
      </c>
      <c r="D459" s="16" t="s">
        <v>1354</v>
      </c>
      <c r="E459" s="17" t="s">
        <v>88</v>
      </c>
      <c r="F459" s="18">
        <v>6</v>
      </c>
      <c r="G459" s="18"/>
      <c r="H459" s="19">
        <v>24.23</v>
      </c>
      <c r="I459" s="19">
        <f>ROUND(ROUND(H459 * H6, 2) + H459, 2)</f>
        <v>31.210000000000001</v>
      </c>
      <c r="J459" s="19">
        <f t="shared" si="14"/>
        <v>187.25999999999999</v>
      </c>
      <c r="K459" s="20">
        <f t="shared" si="15"/>
        <v>2.2233970683254643e-005</v>
      </c>
    </row>
    <row r="460" ht="25.949999999999999" hidden="1" customHeight="1">
      <c r="A460" s="16" t="s">
        <v>1356</v>
      </c>
      <c r="B460" s="16" t="s">
        <v>1357</v>
      </c>
      <c r="C460" s="16" t="s">
        <v>86</v>
      </c>
      <c r="D460" s="16" t="s">
        <v>1358</v>
      </c>
      <c r="E460" s="17" t="s">
        <v>88</v>
      </c>
      <c r="F460" s="18">
        <v>10</v>
      </c>
      <c r="G460" s="18"/>
      <c r="H460" s="19">
        <v>5.0899999999999999</v>
      </c>
      <c r="I460" s="19">
        <f>ROUND(ROUND(H460 * H6, 2) + H460, 2)</f>
        <v>6.5599999999999996</v>
      </c>
      <c r="J460" s="19">
        <f t="shared" si="14"/>
        <v>65.599999999999994</v>
      </c>
      <c r="K460" s="20">
        <f t="shared" si="15"/>
        <v>7.7888949953086866e-006</v>
      </c>
    </row>
    <row r="461" ht="39" hidden="1" customHeight="1">
      <c r="A461" s="16" t="s">
        <v>1359</v>
      </c>
      <c r="B461" s="16" t="s">
        <v>1360</v>
      </c>
      <c r="C461" s="16" t="s">
        <v>86</v>
      </c>
      <c r="D461" s="16" t="s">
        <v>1361</v>
      </c>
      <c r="E461" s="17" t="s">
        <v>88</v>
      </c>
      <c r="F461" s="18">
        <v>4</v>
      </c>
      <c r="G461" s="18"/>
      <c r="H461" s="19">
        <v>25.989999999999998</v>
      </c>
      <c r="I461" s="19">
        <f>ROUND(ROUND(H461 * H6, 2) + H461, 2)</f>
        <v>33.479999999999997</v>
      </c>
      <c r="J461" s="19">
        <f t="shared" si="14"/>
        <v>133.91999999999999</v>
      </c>
      <c r="K461" s="20">
        <f t="shared" si="15"/>
        <v>1.5900744173349682e-005</v>
      </c>
    </row>
    <row r="462" ht="24" hidden="1" customHeight="1">
      <c r="A462" s="12" t="s">
        <v>1362</v>
      </c>
      <c r="B462" s="12" t="s">
        <v>18</v>
      </c>
      <c r="C462" s="12"/>
      <c r="D462" s="12" t="s">
        <v>1363</v>
      </c>
      <c r="E462" s="13"/>
      <c r="F462" s="14"/>
      <c r="G462" s="14"/>
      <c r="H462" s="14"/>
      <c r="I462" s="15"/>
      <c r="J462" s="15"/>
      <c r="K462" s="20">
        <f t="shared" si="15"/>
        <v>0</v>
      </c>
    </row>
    <row r="463" ht="39" hidden="1" customHeight="1">
      <c r="A463" s="16" t="s">
        <v>1364</v>
      </c>
      <c r="B463" s="16" t="s">
        <v>1365</v>
      </c>
      <c r="C463" s="16" t="s">
        <v>86</v>
      </c>
      <c r="D463" s="16" t="s">
        <v>1366</v>
      </c>
      <c r="E463" s="17" t="s">
        <v>197</v>
      </c>
      <c r="F463" s="18">
        <v>30</v>
      </c>
      <c r="G463" s="18"/>
      <c r="H463" s="19">
        <v>21.190000000000001</v>
      </c>
      <c r="I463" s="19">
        <f>ROUND(ROUND(H463 * H6, 2) + H463, 2)</f>
        <v>27.300000000000001</v>
      </c>
      <c r="J463" s="19">
        <f t="shared" si="14"/>
        <v>819</v>
      </c>
      <c r="K463" s="20">
        <f t="shared" si="15"/>
        <v>9.7242454285942294e-005</v>
      </c>
    </row>
    <row r="464" ht="39" hidden="1" customHeight="1">
      <c r="A464" s="16" t="s">
        <v>1367</v>
      </c>
      <c r="B464" s="16" t="s">
        <v>1368</v>
      </c>
      <c r="C464" s="16" t="s">
        <v>86</v>
      </c>
      <c r="D464" s="16" t="s">
        <v>1369</v>
      </c>
      <c r="E464" s="17" t="s">
        <v>197</v>
      </c>
      <c r="F464" s="18">
        <v>100</v>
      </c>
      <c r="G464" s="18"/>
      <c r="H464" s="19">
        <v>30.93</v>
      </c>
      <c r="I464" s="19">
        <f>ROUND(ROUND(H464 * H6, 2) + H464, 2)</f>
        <v>39.840000000000003</v>
      </c>
      <c r="J464" s="19">
        <f t="shared" si="14"/>
        <v>3984</v>
      </c>
      <c r="K464" s="20">
        <f t="shared" si="15"/>
        <v>4.7303289117850314e-004</v>
      </c>
    </row>
    <row r="465" ht="39" hidden="1" customHeight="1">
      <c r="A465" s="16" t="s">
        <v>1370</v>
      </c>
      <c r="B465" s="16" t="s">
        <v>1371</v>
      </c>
      <c r="C465" s="16" t="s">
        <v>86</v>
      </c>
      <c r="D465" s="16" t="s">
        <v>1372</v>
      </c>
      <c r="E465" s="17" t="s">
        <v>197</v>
      </c>
      <c r="F465" s="18">
        <v>70</v>
      </c>
      <c r="G465" s="18"/>
      <c r="H465" s="19">
        <v>8.1600000000000001</v>
      </c>
      <c r="I465" s="19">
        <f>ROUND(ROUND(H465 * H6, 2) + H465, 2)</f>
        <v>10.51</v>
      </c>
      <c r="J465" s="19">
        <f t="shared" si="14"/>
        <v>735.70000000000005</v>
      </c>
      <c r="K465" s="20">
        <f t="shared" si="15"/>
        <v>8.7351982439765253e-005</v>
      </c>
    </row>
    <row r="466" ht="39" hidden="1" customHeight="1">
      <c r="A466" s="16" t="s">
        <v>1373</v>
      </c>
      <c r="B466" s="16" t="s">
        <v>1374</v>
      </c>
      <c r="C466" s="16" t="s">
        <v>86</v>
      </c>
      <c r="D466" s="16" t="s">
        <v>1375</v>
      </c>
      <c r="E466" s="17" t="s">
        <v>197</v>
      </c>
      <c r="F466" s="18">
        <v>40</v>
      </c>
      <c r="G466" s="18"/>
      <c r="H466" s="19">
        <v>10.58</v>
      </c>
      <c r="I466" s="19">
        <f>ROUND(ROUND(H466 * H6, 2) + H466, 2)</f>
        <v>13.630000000000001</v>
      </c>
      <c r="J466" s="19">
        <f t="shared" si="14"/>
        <v>545.20000000000005</v>
      </c>
      <c r="K466" s="20">
        <f t="shared" si="15"/>
        <v>6.4733316332961838e-005</v>
      </c>
    </row>
    <row r="467" ht="25.949999999999999" hidden="1" customHeight="1">
      <c r="A467" s="16" t="s">
        <v>1376</v>
      </c>
      <c r="B467" s="16" t="s">
        <v>1377</v>
      </c>
      <c r="C467" s="16" t="s">
        <v>22</v>
      </c>
      <c r="D467" s="16" t="s">
        <v>1378</v>
      </c>
      <c r="E467" s="17" t="s">
        <v>31</v>
      </c>
      <c r="F467" s="18">
        <v>40</v>
      </c>
      <c r="G467" s="18"/>
      <c r="H467" s="19">
        <v>25.899999999999999</v>
      </c>
      <c r="I467" s="19">
        <f>ROUND(ROUND(H467 * H6, 2) + H467, 2)</f>
        <v>33.359999999999999</v>
      </c>
      <c r="J467" s="19">
        <f t="shared" si="14"/>
        <v>1334.4000000000001</v>
      </c>
      <c r="K467" s="20">
        <f t="shared" si="15"/>
        <v>1.5843752258749865e-004</v>
      </c>
    </row>
    <row r="468" ht="25.949999999999999" hidden="1" customHeight="1">
      <c r="A468" s="16" t="s">
        <v>1379</v>
      </c>
      <c r="B468" s="16" t="s">
        <v>1380</v>
      </c>
      <c r="C468" s="16" t="s">
        <v>86</v>
      </c>
      <c r="D468" s="16" t="s">
        <v>1381</v>
      </c>
      <c r="E468" s="17" t="s">
        <v>197</v>
      </c>
      <c r="F468" s="18">
        <v>60</v>
      </c>
      <c r="G468" s="18"/>
      <c r="H468" s="19">
        <v>28.989999999999998</v>
      </c>
      <c r="I468" s="19">
        <f>ROUND(ROUND(H468 * H6, 2) + H468, 2)</f>
        <v>37.340000000000003</v>
      </c>
      <c r="J468" s="19">
        <f t="shared" si="14"/>
        <v>2240.4000000000001</v>
      </c>
      <c r="K468" s="20">
        <f t="shared" si="15"/>
        <v>2.6600976139465825e-004</v>
      </c>
    </row>
    <row r="469" ht="25.949999999999999" hidden="1" customHeight="1">
      <c r="A469" s="16" t="s">
        <v>1382</v>
      </c>
      <c r="B469" s="16" t="s">
        <v>1383</v>
      </c>
      <c r="C469" s="16" t="s">
        <v>86</v>
      </c>
      <c r="D469" s="16" t="s">
        <v>1384</v>
      </c>
      <c r="E469" s="17" t="s">
        <v>197</v>
      </c>
      <c r="F469" s="18">
        <v>14</v>
      </c>
      <c r="G469" s="18"/>
      <c r="H469" s="19">
        <v>38.380000000000003</v>
      </c>
      <c r="I469" s="19">
        <f>ROUND(ROUND(H469 * H6, 2) + H469, 2)</f>
        <v>49.439999999999998</v>
      </c>
      <c r="J469" s="19">
        <f t="shared" si="14"/>
        <v>692.15999999999997</v>
      </c>
      <c r="K469" s="20">
        <f t="shared" si="15"/>
        <v>8.2182340852939942e-005</v>
      </c>
    </row>
    <row r="470" ht="39" hidden="1" customHeight="1">
      <c r="A470" s="16" t="s">
        <v>1385</v>
      </c>
      <c r="B470" s="16" t="s">
        <v>1386</v>
      </c>
      <c r="C470" s="16" t="s">
        <v>22</v>
      </c>
      <c r="D470" s="16" t="s">
        <v>1387</v>
      </c>
      <c r="E470" s="17" t="s">
        <v>31</v>
      </c>
      <c r="F470" s="18">
        <v>100</v>
      </c>
      <c r="G470" s="18"/>
      <c r="H470" s="19">
        <v>12.609999999999999</v>
      </c>
      <c r="I470" s="19">
        <f>ROUND(ROUND(H470 * H6, 2) + H470, 2)</f>
        <v>16.239999999999998</v>
      </c>
      <c r="J470" s="19">
        <f t="shared" si="14"/>
        <v>1624</v>
      </c>
      <c r="K470" s="20">
        <f t="shared" si="15"/>
        <v>1.928226443960565e-004</v>
      </c>
    </row>
    <row r="471" ht="39" hidden="1" customHeight="1">
      <c r="A471" s="16" t="s">
        <v>1388</v>
      </c>
      <c r="B471" s="16" t="s">
        <v>1389</v>
      </c>
      <c r="C471" s="16" t="s">
        <v>86</v>
      </c>
      <c r="D471" s="16" t="s">
        <v>1390</v>
      </c>
      <c r="E471" s="17" t="s">
        <v>1048</v>
      </c>
      <c r="F471" s="18">
        <v>24.199999999999999</v>
      </c>
      <c r="G471" s="18"/>
      <c r="H471" s="19">
        <v>37.399999999999999</v>
      </c>
      <c r="I471" s="19">
        <f>ROUND(ROUND(H471 * H6, 2) + H471, 2)</f>
        <v>48.18</v>
      </c>
      <c r="J471" s="19">
        <f t="shared" si="14"/>
        <v>1165.96</v>
      </c>
      <c r="K471" s="20">
        <f t="shared" si="15"/>
        <v>1.384381098891786e-004</v>
      </c>
    </row>
    <row r="472" ht="25.949999999999999" hidden="1" customHeight="1">
      <c r="A472" s="16" t="s">
        <v>1391</v>
      </c>
      <c r="B472" s="16" t="s">
        <v>1392</v>
      </c>
      <c r="C472" s="16" t="s">
        <v>22</v>
      </c>
      <c r="D472" s="16" t="s">
        <v>1393</v>
      </c>
      <c r="E472" s="17" t="s">
        <v>912</v>
      </c>
      <c r="F472" s="18">
        <v>48.399999999999999</v>
      </c>
      <c r="G472" s="18"/>
      <c r="H472" s="19">
        <v>22.899999999999999</v>
      </c>
      <c r="I472" s="19">
        <f>ROUND(ROUND(H472 * H6, 2) + H472, 2)</f>
        <v>29.5</v>
      </c>
      <c r="J472" s="19">
        <f t="shared" si="14"/>
        <v>1427.8</v>
      </c>
      <c r="K472" s="20">
        <f t="shared" si="15"/>
        <v>1.6952719930338021e-004</v>
      </c>
    </row>
    <row r="473" ht="39" hidden="1" customHeight="1">
      <c r="A473" s="16" t="s">
        <v>1394</v>
      </c>
      <c r="B473" s="16" t="s">
        <v>1395</v>
      </c>
      <c r="C473" s="16" t="s">
        <v>22</v>
      </c>
      <c r="D473" s="16" t="s">
        <v>1396</v>
      </c>
      <c r="E473" s="17" t="s">
        <v>31</v>
      </c>
      <c r="F473" s="18">
        <v>600</v>
      </c>
      <c r="G473" s="18"/>
      <c r="H473" s="19">
        <v>3.3599999999999999</v>
      </c>
      <c r="I473" s="19">
        <f>ROUND(ROUND(H473 * H6, 2) + H473, 2)</f>
        <v>4.3300000000000001</v>
      </c>
      <c r="J473" s="19">
        <f t="shared" si="14"/>
        <v>2598</v>
      </c>
      <c r="K473" s="20">
        <f t="shared" si="15"/>
        <v>3.0846873777152389e-004</v>
      </c>
    </row>
    <row r="474" ht="24" hidden="1" customHeight="1">
      <c r="A474" s="16" t="s">
        <v>1397</v>
      </c>
      <c r="B474" s="16" t="s">
        <v>1398</v>
      </c>
      <c r="C474" s="16" t="s">
        <v>22</v>
      </c>
      <c r="D474" s="16" t="s">
        <v>1399</v>
      </c>
      <c r="E474" s="17" t="s">
        <v>24</v>
      </c>
      <c r="F474" s="18">
        <v>20</v>
      </c>
      <c r="G474" s="18"/>
      <c r="H474" s="19">
        <v>33.460000000000001</v>
      </c>
      <c r="I474" s="19">
        <f>ROUND(ROUND(H474 * H6, 2) + H474, 2)</f>
        <v>43.100000000000001</v>
      </c>
      <c r="J474" s="19">
        <f t="shared" si="14"/>
        <v>862</v>
      </c>
      <c r="K474" s="20">
        <f t="shared" si="15"/>
        <v>1.023479799688428e-004</v>
      </c>
    </row>
    <row r="475" ht="24" hidden="1" customHeight="1">
      <c r="A475" s="12" t="s">
        <v>1400</v>
      </c>
      <c r="B475" s="12" t="s">
        <v>18</v>
      </c>
      <c r="C475" s="12"/>
      <c r="D475" s="12" t="s">
        <v>1401</v>
      </c>
      <c r="E475" s="13"/>
      <c r="F475" s="14"/>
      <c r="G475" s="14"/>
      <c r="H475" s="14"/>
      <c r="I475" s="15"/>
      <c r="J475" s="15"/>
      <c r="K475" s="20">
        <f t="shared" si="15"/>
        <v>0</v>
      </c>
    </row>
    <row r="476" ht="64.950000000000003" hidden="1" customHeight="1">
      <c r="A476" s="16" t="s">
        <v>1402</v>
      </c>
      <c r="B476" s="16" t="s">
        <v>1403</v>
      </c>
      <c r="C476" s="16" t="s">
        <v>86</v>
      </c>
      <c r="D476" s="16" t="s">
        <v>1404</v>
      </c>
      <c r="E476" s="17" t="s">
        <v>1048</v>
      </c>
      <c r="F476" s="18">
        <v>14</v>
      </c>
      <c r="G476" s="18"/>
      <c r="H476" s="19">
        <v>654.91999999999996</v>
      </c>
      <c r="I476" s="19">
        <f>ROUND(ROUND(H476 * H6, 2) + H476, 2)</f>
        <v>843.66999999999996</v>
      </c>
      <c r="J476" s="19">
        <f t="shared" si="14"/>
        <v>11811.379999999999</v>
      </c>
      <c r="K476" s="20">
        <f t="shared" si="15"/>
        <v>1.4024024172208706e-003</v>
      </c>
    </row>
    <row r="477" ht="25.949999999999999" hidden="1" customHeight="1">
      <c r="A477" s="16" t="s">
        <v>1405</v>
      </c>
      <c r="B477" s="16" t="s">
        <v>1406</v>
      </c>
      <c r="C477" s="16" t="s">
        <v>22</v>
      </c>
      <c r="D477" s="16" t="s">
        <v>1407</v>
      </c>
      <c r="E477" s="17" t="s">
        <v>24</v>
      </c>
      <c r="F477" s="18">
        <v>6</v>
      </c>
      <c r="G477" s="18"/>
      <c r="H477" s="19">
        <v>230.86000000000001</v>
      </c>
      <c r="I477" s="19">
        <f>ROUND(ROUND(H477 * H6, 2) + H477, 2)</f>
        <v>297.38999999999999</v>
      </c>
      <c r="J477" s="19">
        <f t="shared" si="14"/>
        <v>1784.3399999999999</v>
      </c>
      <c r="K477" s="20">
        <f t="shared" si="15"/>
        <v>2.1186031853550458e-004</v>
      </c>
    </row>
    <row r="478" ht="25.949999999999999" hidden="1" customHeight="1">
      <c r="A478" s="16" t="s">
        <v>1408</v>
      </c>
      <c r="B478" s="16" t="s">
        <v>1409</v>
      </c>
      <c r="C478" s="16" t="s">
        <v>247</v>
      </c>
      <c r="D478" s="16" t="s">
        <v>1410</v>
      </c>
      <c r="E478" s="17" t="s">
        <v>88</v>
      </c>
      <c r="F478" s="18">
        <v>6</v>
      </c>
      <c r="G478" s="18"/>
      <c r="H478" s="19">
        <v>228.69</v>
      </c>
      <c r="I478" s="19">
        <f>ROUND(ROUND(H478 * H6, 2) + H478, 2)</f>
        <v>294.60000000000002</v>
      </c>
      <c r="J478" s="19">
        <f t="shared" si="14"/>
        <v>1767.5999999999999</v>
      </c>
      <c r="K478" s="20">
        <f t="shared" si="15"/>
        <v>2.0987272551383588e-004</v>
      </c>
    </row>
    <row r="479" ht="25.949999999999999" hidden="1" customHeight="1">
      <c r="A479" s="16" t="s">
        <v>1411</v>
      </c>
      <c r="B479" s="16" t="s">
        <v>1412</v>
      </c>
      <c r="C479" s="16" t="s">
        <v>247</v>
      </c>
      <c r="D479" s="16" t="s">
        <v>1413</v>
      </c>
      <c r="E479" s="17" t="s">
        <v>88</v>
      </c>
      <c r="F479" s="18">
        <v>20</v>
      </c>
      <c r="G479" s="18"/>
      <c r="H479" s="19">
        <v>235.80000000000001</v>
      </c>
      <c r="I479" s="19">
        <f>ROUND(ROUND(H479 * H6, 2) + H479, 2)</f>
        <v>303.75999999999999</v>
      </c>
      <c r="J479" s="19">
        <f t="shared" si="14"/>
        <v>6075.1999999999998</v>
      </c>
      <c r="K479" s="20">
        <f t="shared" si="15"/>
        <v>7.213276657850508e-004</v>
      </c>
    </row>
    <row r="480" ht="64.950000000000003" hidden="1" customHeight="1">
      <c r="A480" s="16" t="s">
        <v>1414</v>
      </c>
      <c r="B480" s="16" t="s">
        <v>1415</v>
      </c>
      <c r="C480" s="16" t="s">
        <v>86</v>
      </c>
      <c r="D480" s="16" t="s">
        <v>1416</v>
      </c>
      <c r="E480" s="17" t="s">
        <v>88</v>
      </c>
      <c r="F480" s="18">
        <v>6</v>
      </c>
      <c r="G480" s="18"/>
      <c r="H480" s="19">
        <v>340.25999999999999</v>
      </c>
      <c r="I480" s="19">
        <f>ROUND(ROUND(H480 * H6, 2) + H480, 2)</f>
        <v>438.31999999999999</v>
      </c>
      <c r="J480" s="19">
        <f t="shared" si="14"/>
        <v>2629.9200000000001</v>
      </c>
      <c r="K480" s="20">
        <f t="shared" si="15"/>
        <v>3.1225870009241193e-004</v>
      </c>
    </row>
    <row r="481" ht="24" hidden="1" customHeight="1">
      <c r="A481" s="16" t="s">
        <v>1417</v>
      </c>
      <c r="B481" s="16" t="s">
        <v>1418</v>
      </c>
      <c r="C481" s="16" t="s">
        <v>247</v>
      </c>
      <c r="D481" s="16" t="s">
        <v>1419</v>
      </c>
      <c r="E481" s="17" t="s">
        <v>88</v>
      </c>
      <c r="F481" s="18">
        <v>12</v>
      </c>
      <c r="G481" s="18"/>
      <c r="H481" s="19">
        <v>314.14999999999998</v>
      </c>
      <c r="I481" s="19">
        <f>ROUND(ROUND(H481 * H6, 2) + H481, 2)</f>
        <v>404.69</v>
      </c>
      <c r="J481" s="19">
        <f t="shared" si="14"/>
        <v>4856.2799999999997</v>
      </c>
      <c r="K481" s="20">
        <f t="shared" si="15"/>
        <v>5.7660144798502542e-004</v>
      </c>
    </row>
    <row r="482" ht="25.949999999999999" hidden="1" customHeight="1">
      <c r="A482" s="16" t="s">
        <v>1420</v>
      </c>
      <c r="B482" s="16" t="s">
        <v>1421</v>
      </c>
      <c r="C482" s="16" t="s">
        <v>22</v>
      </c>
      <c r="D482" s="16" t="s">
        <v>1422</v>
      </c>
      <c r="E482" s="17" t="s">
        <v>24</v>
      </c>
      <c r="F482" s="18">
        <v>20</v>
      </c>
      <c r="G482" s="18"/>
      <c r="H482" s="19">
        <v>202.97</v>
      </c>
      <c r="I482" s="19">
        <f>ROUND(ROUND(H482 * H6, 2) + H482, 2)</f>
        <v>261.47000000000003</v>
      </c>
      <c r="J482" s="19">
        <f t="shared" si="14"/>
        <v>5229.3999999999996</v>
      </c>
      <c r="K482" s="20">
        <f t="shared" si="15"/>
        <v>6.2090316293395183e-004</v>
      </c>
    </row>
    <row r="483" ht="24" hidden="1" customHeight="1">
      <c r="A483" s="12" t="s">
        <v>1423</v>
      </c>
      <c r="B483" s="12" t="s">
        <v>18</v>
      </c>
      <c r="C483" s="12"/>
      <c r="D483" s="12" t="s">
        <v>1148</v>
      </c>
      <c r="E483" s="13"/>
      <c r="F483" s="14"/>
      <c r="G483" s="14"/>
      <c r="H483" s="14"/>
      <c r="I483" s="15"/>
      <c r="J483" s="15"/>
      <c r="K483" s="20">
        <f t="shared" si="15"/>
        <v>0</v>
      </c>
    </row>
    <row r="484" ht="25.949999999999999" hidden="1" customHeight="1">
      <c r="A484" s="16" t="s">
        <v>1424</v>
      </c>
      <c r="B484" s="16" t="s">
        <v>1425</v>
      </c>
      <c r="C484" s="16" t="s">
        <v>247</v>
      </c>
      <c r="D484" s="16" t="s">
        <v>1426</v>
      </c>
      <c r="E484" s="17" t="s">
        <v>88</v>
      </c>
      <c r="F484" s="18">
        <v>60</v>
      </c>
      <c r="G484" s="18"/>
      <c r="H484" s="19">
        <v>34.670000000000002</v>
      </c>
      <c r="I484" s="19">
        <f>ROUND(ROUND(H484 * H6, 2) + H484, 2)</f>
        <v>44.659999999999997</v>
      </c>
      <c r="J484" s="19">
        <f t="shared" si="14"/>
        <v>2679.5999999999999</v>
      </c>
      <c r="K484" s="20">
        <f t="shared" si="15"/>
        <v>3.1815736325349321e-004</v>
      </c>
    </row>
    <row r="485" ht="25.949999999999999" hidden="1" customHeight="1">
      <c r="A485" s="16" t="s">
        <v>1427</v>
      </c>
      <c r="B485" s="16" t="s">
        <v>1428</v>
      </c>
      <c r="C485" s="16" t="s">
        <v>247</v>
      </c>
      <c r="D485" s="16" t="s">
        <v>1429</v>
      </c>
      <c r="E485" s="17" t="s">
        <v>88</v>
      </c>
      <c r="F485" s="18">
        <v>40</v>
      </c>
      <c r="G485" s="18"/>
      <c r="H485" s="19">
        <v>26.84</v>
      </c>
      <c r="I485" s="19">
        <f>ROUND(ROUND(H485 * H6, 2) + H485, 2)</f>
        <v>34.579999999999998</v>
      </c>
      <c r="J485" s="19">
        <f t="shared" si="14"/>
        <v>1383.2</v>
      </c>
      <c r="K485" s="20">
        <f t="shared" si="15"/>
        <v>1.6423170057181365e-004</v>
      </c>
    </row>
    <row r="486" ht="52.049999999999997" hidden="1" customHeight="1">
      <c r="A486" s="16" t="s">
        <v>1430</v>
      </c>
      <c r="B486" s="16" t="s">
        <v>1431</v>
      </c>
      <c r="C486" s="16" t="s">
        <v>22</v>
      </c>
      <c r="D486" s="16" t="s">
        <v>1432</v>
      </c>
      <c r="E486" s="17" t="s">
        <v>56</v>
      </c>
      <c r="F486" s="18">
        <v>4</v>
      </c>
      <c r="G486" s="18"/>
      <c r="H486" s="19">
        <v>496.07999999999998</v>
      </c>
      <c r="I486" s="19">
        <f>ROUND(ROUND(H486 * H6, 2) + H486, 2)</f>
        <v>639.04999999999995</v>
      </c>
      <c r="J486" s="19">
        <f t="shared" si="14"/>
        <v>2556.1999999999998</v>
      </c>
      <c r="K486" s="20">
        <f t="shared" si="15"/>
        <v>3.0350569187512292e-004</v>
      </c>
    </row>
    <row r="487" ht="52.049999999999997" hidden="1" customHeight="1">
      <c r="A487" s="16" t="s">
        <v>1433</v>
      </c>
      <c r="B487" s="16" t="s">
        <v>1434</v>
      </c>
      <c r="C487" s="16" t="s">
        <v>86</v>
      </c>
      <c r="D487" s="16" t="s">
        <v>1435</v>
      </c>
      <c r="E487" s="17" t="s">
        <v>326</v>
      </c>
      <c r="F487" s="18">
        <v>100</v>
      </c>
      <c r="G487" s="18"/>
      <c r="H487" s="19">
        <v>80.5</v>
      </c>
      <c r="I487" s="19">
        <f>ROUND(ROUND(H487 * H6, 2) + H487, 2)</f>
        <v>103.7</v>
      </c>
      <c r="J487" s="19">
        <f t="shared" si="14"/>
        <v>10370</v>
      </c>
      <c r="K487" s="20">
        <f t="shared" si="15"/>
        <v>1.2312628216669373e-003</v>
      </c>
    </row>
    <row r="488" ht="24" hidden="1" customHeight="1">
      <c r="A488" s="16" t="s">
        <v>1436</v>
      </c>
      <c r="B488" s="16" t="s">
        <v>1437</v>
      </c>
      <c r="C488" s="16" t="s">
        <v>247</v>
      </c>
      <c r="D488" s="16" t="s">
        <v>1438</v>
      </c>
      <c r="E488" s="17" t="s">
        <v>88</v>
      </c>
      <c r="F488" s="18">
        <v>2</v>
      </c>
      <c r="G488" s="18"/>
      <c r="H488" s="19">
        <v>84.069999999999993</v>
      </c>
      <c r="I488" s="19">
        <f>ROUND(ROUND(H488 * H6, 2) + H488, 2)</f>
        <v>108.3</v>
      </c>
      <c r="J488" s="19">
        <f t="shared" si="14"/>
        <v>216.59999999999999</v>
      </c>
      <c r="K488" s="20">
        <f t="shared" si="15"/>
        <v>2.5717601463168619e-005</v>
      </c>
    </row>
    <row r="489" ht="25.949999999999999" hidden="1" customHeight="1">
      <c r="A489" s="16" t="s">
        <v>1439</v>
      </c>
      <c r="B489" s="16" t="s">
        <v>1440</v>
      </c>
      <c r="C489" s="16" t="s">
        <v>22</v>
      </c>
      <c r="D489" s="16" t="s">
        <v>1441</v>
      </c>
      <c r="E489" s="17" t="s">
        <v>24</v>
      </c>
      <c r="F489" s="18">
        <v>10</v>
      </c>
      <c r="G489" s="18"/>
      <c r="H489" s="19">
        <v>15.08</v>
      </c>
      <c r="I489" s="19">
        <f>ROUND(ROUND(H489 * H6, 2) + H489, 2)</f>
        <v>19.43</v>
      </c>
      <c r="J489" s="19">
        <f t="shared" si="14"/>
        <v>194.30000000000001</v>
      </c>
      <c r="K489" s="20">
        <f t="shared" si="15"/>
        <v>2.3069852097385332e-005</v>
      </c>
    </row>
    <row r="490" ht="24" hidden="1" customHeight="1">
      <c r="A490" s="16" t="s">
        <v>1442</v>
      </c>
      <c r="B490" s="16" t="s">
        <v>1443</v>
      </c>
      <c r="C490" s="16" t="s">
        <v>22</v>
      </c>
      <c r="D490" s="16" t="s">
        <v>1444</v>
      </c>
      <c r="E490" s="17" t="s">
        <v>24</v>
      </c>
      <c r="F490" s="18">
        <v>1</v>
      </c>
      <c r="G490" s="18"/>
      <c r="H490" s="19">
        <v>28.23</v>
      </c>
      <c r="I490" s="19">
        <f>ROUND(ROUND(H490 * H6, 2) + H490, 2)</f>
        <v>36.369999999999997</v>
      </c>
      <c r="J490" s="19">
        <f t="shared" si="14"/>
        <v>36.369999999999997</v>
      </c>
      <c r="K490" s="20">
        <f t="shared" si="15"/>
        <v>4.318324862490502e-006</v>
      </c>
    </row>
    <row r="491" ht="24" hidden="1" customHeight="1">
      <c r="A491" s="12" t="s">
        <v>1445</v>
      </c>
      <c r="B491" s="12" t="s">
        <v>18</v>
      </c>
      <c r="C491" s="12"/>
      <c r="D491" s="12" t="s">
        <v>1446</v>
      </c>
      <c r="E491" s="13"/>
      <c r="F491" s="14"/>
      <c r="G491" s="14"/>
      <c r="H491" s="14"/>
      <c r="I491" s="15"/>
      <c r="J491" s="15"/>
      <c r="K491" s="20">
        <f t="shared" si="15"/>
        <v>0</v>
      </c>
    </row>
    <row r="492" ht="39" hidden="1" customHeight="1">
      <c r="A492" s="16" t="s">
        <v>1447</v>
      </c>
      <c r="B492" s="16" t="s">
        <v>1448</v>
      </c>
      <c r="C492" s="16" t="s">
        <v>86</v>
      </c>
      <c r="D492" s="16" t="s">
        <v>1449</v>
      </c>
      <c r="E492" s="17" t="s">
        <v>88</v>
      </c>
      <c r="F492" s="18">
        <v>80</v>
      </c>
      <c r="G492" s="18"/>
      <c r="H492" s="19">
        <v>0.46000000000000002</v>
      </c>
      <c r="I492" s="19">
        <f>ROUND(ROUND(H492 * H6, 2) + H492, 2)</f>
        <v>0.58999999999999997</v>
      </c>
      <c r="J492" s="19">
        <f t="shared" si="14"/>
        <v>47.200000000000003</v>
      </c>
      <c r="K492" s="20">
        <f t="shared" si="15"/>
        <v>5.6042049356489334e-006</v>
      </c>
    </row>
    <row r="493" ht="39" hidden="1" customHeight="1">
      <c r="A493" s="16" t="s">
        <v>1450</v>
      </c>
      <c r="B493" s="16" t="s">
        <v>1451</v>
      </c>
      <c r="C493" s="16" t="s">
        <v>86</v>
      </c>
      <c r="D493" s="16" t="s">
        <v>1452</v>
      </c>
      <c r="E493" s="17" t="s">
        <v>88</v>
      </c>
      <c r="F493" s="18">
        <v>300</v>
      </c>
      <c r="G493" s="18"/>
      <c r="H493" s="19">
        <v>0.29999999999999999</v>
      </c>
      <c r="I493" s="19">
        <f>ROUND(ROUND(H493 * H6, 2) + H493, 2)</f>
        <v>0.39000000000000001</v>
      </c>
      <c r="J493" s="19">
        <f t="shared" si="14"/>
        <v>117</v>
      </c>
      <c r="K493" s="20">
        <f t="shared" si="15"/>
        <v>1.3891779183706041e-005</v>
      </c>
    </row>
    <row r="494" ht="39" hidden="1" customHeight="1">
      <c r="A494" s="16" t="s">
        <v>1453</v>
      </c>
      <c r="B494" s="16" t="s">
        <v>1454</v>
      </c>
      <c r="C494" s="16" t="s">
        <v>86</v>
      </c>
      <c r="D494" s="16" t="s">
        <v>1455</v>
      </c>
      <c r="E494" s="17" t="s">
        <v>88</v>
      </c>
      <c r="F494" s="18">
        <v>200</v>
      </c>
      <c r="G494" s="18"/>
      <c r="H494" s="19">
        <v>0.20000000000000001</v>
      </c>
      <c r="I494" s="19">
        <f>ROUND(ROUND(H494 * H6, 2) + H494, 2)</f>
        <v>0.26000000000000001</v>
      </c>
      <c r="J494" s="19">
        <f t="shared" si="14"/>
        <v>52</v>
      </c>
      <c r="K494" s="20">
        <f t="shared" si="15"/>
        <v>6.1741240816471293e-006</v>
      </c>
    </row>
    <row r="495" ht="39" hidden="1" customHeight="1">
      <c r="A495" s="16" t="s">
        <v>1456</v>
      </c>
      <c r="B495" s="16" t="s">
        <v>1457</v>
      </c>
      <c r="C495" s="16" t="s">
        <v>86</v>
      </c>
      <c r="D495" s="16" t="s">
        <v>1458</v>
      </c>
      <c r="E495" s="17" t="s">
        <v>88</v>
      </c>
      <c r="F495" s="18">
        <v>300</v>
      </c>
      <c r="G495" s="18"/>
      <c r="H495" s="19">
        <v>0.10000000000000001</v>
      </c>
      <c r="I495" s="19">
        <f>ROUND(ROUND(H495 * H6, 2) + H495, 2)</f>
        <v>0.13</v>
      </c>
      <c r="J495" s="19">
        <f t="shared" si="14"/>
        <v>39</v>
      </c>
      <c r="K495" s="20">
        <f t="shared" si="15"/>
        <v>4.6305930612353476e-006</v>
      </c>
    </row>
    <row r="496" ht="24" hidden="1" customHeight="1">
      <c r="A496" s="12" t="s">
        <v>1459</v>
      </c>
      <c r="B496" s="12" t="s">
        <v>18</v>
      </c>
      <c r="C496" s="12"/>
      <c r="D496" s="12" t="s">
        <v>1460</v>
      </c>
      <c r="E496" s="13"/>
      <c r="F496" s="14"/>
      <c r="G496" s="14"/>
      <c r="H496" s="14"/>
      <c r="I496" s="15"/>
      <c r="J496" s="15"/>
      <c r="K496" s="20">
        <f t="shared" si="15"/>
        <v>0</v>
      </c>
    </row>
    <row r="497" ht="25.949999999999999" hidden="1" customHeight="1">
      <c r="A497" s="16" t="s">
        <v>1461</v>
      </c>
      <c r="B497" s="16" t="s">
        <v>1462</v>
      </c>
      <c r="C497" s="16" t="s">
        <v>247</v>
      </c>
      <c r="D497" s="16" t="s">
        <v>1463</v>
      </c>
      <c r="E497" s="17" t="s">
        <v>326</v>
      </c>
      <c r="F497" s="18">
        <v>100</v>
      </c>
      <c r="G497" s="18"/>
      <c r="H497" s="19">
        <v>0.81000000000000005</v>
      </c>
      <c r="I497" s="19">
        <f>ROUND(ROUND(H497 * H6, 2) + H497, 2)</f>
        <v>1.04</v>
      </c>
      <c r="J497" s="19">
        <f t="shared" si="14"/>
        <v>104</v>
      </c>
      <c r="K497" s="20">
        <f t="shared" si="15"/>
        <v>1.2348248163294259e-005</v>
      </c>
    </row>
    <row r="498" ht="25.949999999999999" hidden="1" customHeight="1">
      <c r="A498" s="16" t="s">
        <v>1464</v>
      </c>
      <c r="B498" s="16" t="s">
        <v>1465</v>
      </c>
      <c r="C498" s="16" t="s">
        <v>247</v>
      </c>
      <c r="D498" s="16" t="s">
        <v>1466</v>
      </c>
      <c r="E498" s="17" t="s">
        <v>88</v>
      </c>
      <c r="F498" s="18">
        <v>100</v>
      </c>
      <c r="G498" s="18"/>
      <c r="H498" s="19">
        <v>1.6000000000000001</v>
      </c>
      <c r="I498" s="19">
        <f>ROUND(ROUND(H498 * H6, 2) + H498, 2)</f>
        <v>2.0600000000000001</v>
      </c>
      <c r="J498" s="19">
        <f t="shared" si="14"/>
        <v>206</v>
      </c>
      <c r="K498" s="20">
        <f t="shared" si="15"/>
        <v>2.4459030015755937e-005</v>
      </c>
    </row>
    <row r="499" ht="39" hidden="1" customHeight="1">
      <c r="A499" s="16" t="s">
        <v>1467</v>
      </c>
      <c r="B499" s="16" t="s">
        <v>1468</v>
      </c>
      <c r="C499" s="16" t="s">
        <v>86</v>
      </c>
      <c r="D499" s="16" t="s">
        <v>1469</v>
      </c>
      <c r="E499" s="17" t="s">
        <v>88</v>
      </c>
      <c r="F499" s="18">
        <v>50</v>
      </c>
      <c r="G499" s="18"/>
      <c r="H499" s="19">
        <v>5.8200000000000003</v>
      </c>
      <c r="I499" s="19">
        <f>ROUND(ROUND(H499 * H6, 2) + H499, 2)</f>
        <v>7.5</v>
      </c>
      <c r="J499" s="19">
        <f t="shared" si="14"/>
        <v>375</v>
      </c>
      <c r="K499" s="20">
        <f t="shared" si="15"/>
        <v>4.4524933281109108e-005</v>
      </c>
    </row>
    <row r="500" ht="39" hidden="1" customHeight="1">
      <c r="A500" s="16" t="s">
        <v>1470</v>
      </c>
      <c r="B500" s="16" t="s">
        <v>1471</v>
      </c>
      <c r="C500" s="16" t="s">
        <v>86</v>
      </c>
      <c r="D500" s="16" t="s">
        <v>1472</v>
      </c>
      <c r="E500" s="17" t="s">
        <v>88</v>
      </c>
      <c r="F500" s="18">
        <v>50</v>
      </c>
      <c r="G500" s="18"/>
      <c r="H500" s="19">
        <v>4.2800000000000002</v>
      </c>
      <c r="I500" s="19">
        <f>ROUND(ROUND(H500 * H6, 2) + H500, 2)</f>
        <v>5.5099999999999998</v>
      </c>
      <c r="J500" s="19">
        <f t="shared" si="14"/>
        <v>275.5</v>
      </c>
      <c r="K500" s="20">
        <f t="shared" si="15"/>
        <v>3.2710984317188159e-005</v>
      </c>
    </row>
    <row r="501" ht="25.949999999999999" hidden="1" customHeight="1">
      <c r="A501" s="16" t="s">
        <v>1473</v>
      </c>
      <c r="B501" s="16" t="s">
        <v>1474</v>
      </c>
      <c r="C501" s="16" t="s">
        <v>22</v>
      </c>
      <c r="D501" s="16" t="s">
        <v>1475</v>
      </c>
      <c r="E501" s="17" t="s">
        <v>244</v>
      </c>
      <c r="F501" s="18">
        <v>1</v>
      </c>
      <c r="G501" s="18"/>
      <c r="H501" s="19">
        <v>42.710000000000001</v>
      </c>
      <c r="I501" s="19">
        <f>ROUND(ROUND(H501 * H6, 2) + H501, 2)</f>
        <v>55.020000000000003</v>
      </c>
      <c r="J501" s="19">
        <f t="shared" si="14"/>
        <v>55.020000000000003</v>
      </c>
      <c r="K501" s="20">
        <f t="shared" si="15"/>
        <v>6.5326982110043289e-006</v>
      </c>
    </row>
    <row r="502" ht="39" hidden="1" customHeight="1">
      <c r="A502" s="16" t="s">
        <v>1476</v>
      </c>
      <c r="B502" s="16" t="s">
        <v>1477</v>
      </c>
      <c r="C502" s="16" t="s">
        <v>86</v>
      </c>
      <c r="D502" s="16" t="s">
        <v>1478</v>
      </c>
      <c r="E502" s="17" t="s">
        <v>326</v>
      </c>
      <c r="F502" s="18">
        <v>100</v>
      </c>
      <c r="G502" s="18"/>
      <c r="H502" s="19">
        <v>2.1099999999999999</v>
      </c>
      <c r="I502" s="19">
        <f>ROUND(ROUND(H502 * H6, 2) + H502, 2)</f>
        <v>2.7200000000000002</v>
      </c>
      <c r="J502" s="19">
        <f t="shared" si="14"/>
        <v>272</v>
      </c>
      <c r="K502" s="20">
        <f t="shared" si="15"/>
        <v>3.2295418273231136e-005</v>
      </c>
    </row>
    <row r="503" ht="39" hidden="1" customHeight="1">
      <c r="A503" s="16" t="s">
        <v>1479</v>
      </c>
      <c r="B503" s="16" t="s">
        <v>1480</v>
      </c>
      <c r="C503" s="16" t="s">
        <v>86</v>
      </c>
      <c r="D503" s="16" t="s">
        <v>1481</v>
      </c>
      <c r="E503" s="17" t="s">
        <v>88</v>
      </c>
      <c r="F503" s="18">
        <v>100</v>
      </c>
      <c r="G503" s="18"/>
      <c r="H503" s="19">
        <v>1.5</v>
      </c>
      <c r="I503" s="19">
        <f>ROUND(ROUND(H503 * H6, 2) + H503, 2)</f>
        <v>1.9299999999999999</v>
      </c>
      <c r="J503" s="19">
        <f t="shared" si="14"/>
        <v>193</v>
      </c>
      <c r="K503" s="20">
        <f t="shared" si="15"/>
        <v>2.2915498995344153e-005</v>
      </c>
    </row>
    <row r="504" ht="39" hidden="1" customHeight="1">
      <c r="A504" s="16" t="s">
        <v>1482</v>
      </c>
      <c r="B504" s="16" t="s">
        <v>1483</v>
      </c>
      <c r="C504" s="16" t="s">
        <v>86</v>
      </c>
      <c r="D504" s="16" t="s">
        <v>1484</v>
      </c>
      <c r="E504" s="17" t="s">
        <v>88</v>
      </c>
      <c r="F504" s="18">
        <v>24</v>
      </c>
      <c r="G504" s="18"/>
      <c r="H504" s="19">
        <v>5.71</v>
      </c>
      <c r="I504" s="19">
        <f>ROUND(ROUND(H504 * H6, 2) + H504, 2)</f>
        <v>7.3600000000000003</v>
      </c>
      <c r="J504" s="19">
        <f t="shared" si="14"/>
        <v>176.63999999999999</v>
      </c>
      <c r="K504" s="20">
        <f t="shared" si="15"/>
        <v>2.0973024572733633e-005</v>
      </c>
    </row>
    <row r="505" ht="24" hidden="1" customHeight="1">
      <c r="A505" s="16" t="s">
        <v>1485</v>
      </c>
      <c r="B505" s="16" t="s">
        <v>1486</v>
      </c>
      <c r="C505" s="16" t="s">
        <v>247</v>
      </c>
      <c r="D505" s="16" t="s">
        <v>1487</v>
      </c>
      <c r="E505" s="17" t="s">
        <v>88</v>
      </c>
      <c r="F505" s="18">
        <v>20</v>
      </c>
      <c r="G505" s="18"/>
      <c r="H505" s="19">
        <v>14.93</v>
      </c>
      <c r="I505" s="19">
        <f>ROUND(ROUND(H505 * H6, 2) + H505, 2)</f>
        <v>19.23</v>
      </c>
      <c r="J505" s="19">
        <f t="shared" si="14"/>
        <v>384.60000000000002</v>
      </c>
      <c r="K505" s="20">
        <f t="shared" si="15"/>
        <v>4.5664771573105505e-005</v>
      </c>
    </row>
    <row r="506" ht="25.949999999999999" hidden="1" customHeight="1">
      <c r="A506" s="16" t="s">
        <v>1488</v>
      </c>
      <c r="B506" s="16" t="s">
        <v>1489</v>
      </c>
      <c r="C506" s="16" t="s">
        <v>86</v>
      </c>
      <c r="D506" s="16" t="s">
        <v>1490</v>
      </c>
      <c r="E506" s="17" t="s">
        <v>88</v>
      </c>
      <c r="F506" s="18">
        <v>20</v>
      </c>
      <c r="G506" s="18"/>
      <c r="H506" s="19">
        <v>2.6499999999999999</v>
      </c>
      <c r="I506" s="19">
        <f>ROUND(ROUND(H506 * H6, 2) + H506, 2)</f>
        <v>3.4100000000000001</v>
      </c>
      <c r="J506" s="19">
        <f t="shared" si="14"/>
        <v>68.200000000000003</v>
      </c>
      <c r="K506" s="20">
        <f t="shared" si="15"/>
        <v>8.0976011993910438e-006</v>
      </c>
    </row>
    <row r="507" ht="25.949999999999999" hidden="1" customHeight="1">
      <c r="A507" s="16" t="s">
        <v>1491</v>
      </c>
      <c r="B507" s="16" t="s">
        <v>1492</v>
      </c>
      <c r="C507" s="16" t="s">
        <v>86</v>
      </c>
      <c r="D507" s="16" t="s">
        <v>1493</v>
      </c>
      <c r="E507" s="17" t="s">
        <v>88</v>
      </c>
      <c r="F507" s="18">
        <v>4</v>
      </c>
      <c r="G507" s="18"/>
      <c r="H507" s="19">
        <v>10.49</v>
      </c>
      <c r="I507" s="19">
        <f>ROUND(ROUND(H507 * H6, 2) + H507, 2)</f>
        <v>13.51</v>
      </c>
      <c r="J507" s="19">
        <f t="shared" si="14"/>
        <v>54.039999999999999</v>
      </c>
      <c r="K507" s="20">
        <f t="shared" si="15"/>
        <v>6.4163397186963629e-006</v>
      </c>
    </row>
    <row r="508" ht="25.949999999999999" hidden="1" customHeight="1">
      <c r="A508" s="16" t="s">
        <v>1494</v>
      </c>
      <c r="B508" s="16" t="s">
        <v>1495</v>
      </c>
      <c r="C508" s="16" t="s">
        <v>86</v>
      </c>
      <c r="D508" s="16" t="s">
        <v>1496</v>
      </c>
      <c r="E508" s="17" t="s">
        <v>1137</v>
      </c>
      <c r="F508" s="18">
        <v>1</v>
      </c>
      <c r="G508" s="18"/>
      <c r="H508" s="19">
        <v>22.949999999999999</v>
      </c>
      <c r="I508" s="19">
        <f>ROUND(ROUND(H508 * H6, 2) + H508, 2)</f>
        <v>29.559999999999999</v>
      </c>
      <c r="J508" s="19">
        <f t="shared" si="14"/>
        <v>29.559999999999999</v>
      </c>
      <c r="K508" s="20">
        <f t="shared" si="15"/>
        <v>3.5097520741055605e-006</v>
      </c>
    </row>
    <row r="509" ht="39" hidden="1" customHeight="1">
      <c r="A509" s="16" t="s">
        <v>1497</v>
      </c>
      <c r="B509" s="16" t="s">
        <v>211</v>
      </c>
      <c r="C509" s="16" t="s">
        <v>22</v>
      </c>
      <c r="D509" s="16" t="s">
        <v>212</v>
      </c>
      <c r="E509" s="17" t="s">
        <v>24</v>
      </c>
      <c r="F509" s="18">
        <v>6</v>
      </c>
      <c r="G509" s="18"/>
      <c r="H509" s="19">
        <v>0.60999999999999999</v>
      </c>
      <c r="I509" s="19">
        <f>ROUND(ROUND(H509 * H6, 2) + H509, 2)</f>
        <v>0.79000000000000004</v>
      </c>
      <c r="J509" s="19">
        <f t="shared" si="14"/>
        <v>4.7400000000000002</v>
      </c>
      <c r="K509" s="20">
        <f t="shared" si="15"/>
        <v>5.6279515667321918e-007</v>
      </c>
    </row>
    <row r="510" ht="39" hidden="1" customHeight="1">
      <c r="A510" s="16" t="s">
        <v>1498</v>
      </c>
      <c r="B510" s="16" t="s">
        <v>1480</v>
      </c>
      <c r="C510" s="16" t="s">
        <v>86</v>
      </c>
      <c r="D510" s="16" t="s">
        <v>1481</v>
      </c>
      <c r="E510" s="17" t="s">
        <v>88</v>
      </c>
      <c r="F510" s="18">
        <v>1</v>
      </c>
      <c r="G510" s="18"/>
      <c r="H510" s="19">
        <v>1.5</v>
      </c>
      <c r="I510" s="19">
        <f>ROUND(ROUND(H510 * H6, 2) + H510, 2)</f>
        <v>1.9299999999999999</v>
      </c>
      <c r="J510" s="19">
        <f t="shared" si="14"/>
        <v>1.9299999999999999</v>
      </c>
      <c r="K510" s="20">
        <f t="shared" si="15"/>
        <v>2.2915498995344154e-007</v>
      </c>
    </row>
    <row r="511" ht="39" hidden="1" customHeight="1">
      <c r="A511" s="16" t="s">
        <v>1499</v>
      </c>
      <c r="B511" s="16" t="s">
        <v>1483</v>
      </c>
      <c r="C511" s="16" t="s">
        <v>86</v>
      </c>
      <c r="D511" s="16" t="s">
        <v>1484</v>
      </c>
      <c r="E511" s="17" t="s">
        <v>88</v>
      </c>
      <c r="F511" s="18">
        <v>1</v>
      </c>
      <c r="G511" s="18"/>
      <c r="H511" s="19">
        <v>5.71</v>
      </c>
      <c r="I511" s="19">
        <f>ROUND(ROUND(H511 * H6, 2) + H511, 2)</f>
        <v>7.3600000000000003</v>
      </c>
      <c r="J511" s="19">
        <f t="shared" si="14"/>
        <v>7.3600000000000003</v>
      </c>
      <c r="K511" s="20">
        <f t="shared" si="15"/>
        <v>8.7387602386390146e-007</v>
      </c>
    </row>
    <row r="512" ht="24" hidden="1" customHeight="1">
      <c r="A512" s="16" t="s">
        <v>1500</v>
      </c>
      <c r="B512" s="16" t="s">
        <v>1501</v>
      </c>
      <c r="C512" s="16" t="s">
        <v>732</v>
      </c>
      <c r="D512" s="16" t="s">
        <v>1502</v>
      </c>
      <c r="E512" s="17" t="s">
        <v>88</v>
      </c>
      <c r="F512" s="18">
        <v>1</v>
      </c>
      <c r="G512" s="18"/>
      <c r="H512" s="19">
        <v>0.10000000000000001</v>
      </c>
      <c r="I512" s="19">
        <f>ROUND(ROUND(H512 * H6, 2) + H512, 2)</f>
        <v>0.13</v>
      </c>
      <c r="J512" s="19">
        <f t="shared" si="14"/>
        <v>0.13</v>
      </c>
      <c r="K512" s="20">
        <f t="shared" si="15"/>
        <v>1.5435310204117826e-008</v>
      </c>
    </row>
    <row r="513" ht="24" hidden="1" customHeight="1">
      <c r="A513" s="16" t="s">
        <v>1503</v>
      </c>
      <c r="B513" s="16" t="s">
        <v>1504</v>
      </c>
      <c r="C513" s="16" t="s">
        <v>732</v>
      </c>
      <c r="D513" s="16" t="s">
        <v>1505</v>
      </c>
      <c r="E513" s="17" t="s">
        <v>88</v>
      </c>
      <c r="F513" s="18">
        <v>1</v>
      </c>
      <c r="G513" s="18"/>
      <c r="H513" s="19">
        <v>12.31</v>
      </c>
      <c r="I513" s="19">
        <f>ROUND(ROUND(H513 * H6, 2) + H513, 2)</f>
        <v>15.859999999999999</v>
      </c>
      <c r="J513" s="19">
        <f t="shared" si="14"/>
        <v>15.859999999999999</v>
      </c>
      <c r="K513" s="20">
        <f t="shared" si="15"/>
        <v>1.8831078449023744e-006</v>
      </c>
    </row>
    <row r="514" ht="24" hidden="1" customHeight="1">
      <c r="A514" s="16" t="s">
        <v>1506</v>
      </c>
      <c r="B514" s="16" t="s">
        <v>1507</v>
      </c>
      <c r="C514" s="16" t="s">
        <v>732</v>
      </c>
      <c r="D514" s="16" t="s">
        <v>1508</v>
      </c>
      <c r="E514" s="17" t="s">
        <v>88</v>
      </c>
      <c r="F514" s="18">
        <v>1</v>
      </c>
      <c r="G514" s="18"/>
      <c r="H514" s="19">
        <v>4.3600000000000003</v>
      </c>
      <c r="I514" s="19">
        <f>ROUND(ROUND(H514 * H6, 2) + H514, 2)</f>
        <v>5.6200000000000001</v>
      </c>
      <c r="J514" s="19">
        <f t="shared" si="14"/>
        <v>5.6200000000000001</v>
      </c>
      <c r="K514" s="20">
        <f t="shared" si="15"/>
        <v>6.6728033343955522e-007</v>
      </c>
    </row>
    <row r="515" ht="25.949999999999999" hidden="1" customHeight="1">
      <c r="A515" s="16" t="s">
        <v>1509</v>
      </c>
      <c r="B515" s="16" t="s">
        <v>1489</v>
      </c>
      <c r="C515" s="16" t="s">
        <v>86</v>
      </c>
      <c r="D515" s="16" t="s">
        <v>1490</v>
      </c>
      <c r="E515" s="17" t="s">
        <v>88</v>
      </c>
      <c r="F515" s="18">
        <v>1</v>
      </c>
      <c r="G515" s="18"/>
      <c r="H515" s="19">
        <v>2.6499999999999999</v>
      </c>
      <c r="I515" s="19">
        <f>ROUND(ROUND(H515 * H6, 2) + H515, 2)</f>
        <v>3.4100000000000001</v>
      </c>
      <c r="J515" s="19">
        <f t="shared" si="14"/>
        <v>3.4100000000000001</v>
      </c>
      <c r="K515" s="20">
        <f t="shared" si="15"/>
        <v>4.0488005996955215e-007</v>
      </c>
    </row>
    <row r="516" ht="25.949999999999999" hidden="1" customHeight="1">
      <c r="A516" s="16" t="s">
        <v>1510</v>
      </c>
      <c r="B516" s="16" t="s">
        <v>1492</v>
      </c>
      <c r="C516" s="16" t="s">
        <v>86</v>
      </c>
      <c r="D516" s="16" t="s">
        <v>1493</v>
      </c>
      <c r="E516" s="17" t="s">
        <v>88</v>
      </c>
      <c r="F516" s="18">
        <v>14</v>
      </c>
      <c r="G516" s="18"/>
      <c r="H516" s="19">
        <v>10.49</v>
      </c>
      <c r="I516" s="19">
        <f>ROUND(ROUND(H516 * H6, 2) + H516, 2)</f>
        <v>13.51</v>
      </c>
      <c r="J516" s="19">
        <f t="shared" si="14"/>
        <v>189.13999999999999</v>
      </c>
      <c r="K516" s="20">
        <f t="shared" si="15"/>
        <v>2.2457189015437269e-005</v>
      </c>
    </row>
    <row r="517" ht="25.949999999999999" hidden="1" customHeight="1">
      <c r="A517" s="16" t="s">
        <v>1511</v>
      </c>
      <c r="B517" s="16" t="s">
        <v>1495</v>
      </c>
      <c r="C517" s="16" t="s">
        <v>86</v>
      </c>
      <c r="D517" s="16" t="s">
        <v>1496</v>
      </c>
      <c r="E517" s="17" t="s">
        <v>1137</v>
      </c>
      <c r="F517" s="18">
        <v>1</v>
      </c>
      <c r="G517" s="18"/>
      <c r="H517" s="19">
        <v>22.949999999999999</v>
      </c>
      <c r="I517" s="19">
        <f>ROUND(ROUND(H517 * H6, 2) + H517, 2)</f>
        <v>29.559999999999999</v>
      </c>
      <c r="J517" s="19">
        <f t="shared" si="14"/>
        <v>29.559999999999999</v>
      </c>
      <c r="K517" s="20">
        <f t="shared" si="15"/>
        <v>3.5097520741055605e-006</v>
      </c>
    </row>
    <row r="518" ht="39" hidden="1" customHeight="1">
      <c r="A518" s="16" t="s">
        <v>1512</v>
      </c>
      <c r="B518" s="16" t="s">
        <v>211</v>
      </c>
      <c r="C518" s="16" t="s">
        <v>22</v>
      </c>
      <c r="D518" s="16" t="s">
        <v>212</v>
      </c>
      <c r="E518" s="17" t="s">
        <v>24</v>
      </c>
      <c r="F518" s="18">
        <v>1</v>
      </c>
      <c r="G518" s="18"/>
      <c r="H518" s="19">
        <v>0.60999999999999999</v>
      </c>
      <c r="I518" s="19">
        <f>ROUND(ROUND(H518 * H6, 2) + H518, 2)</f>
        <v>0.79000000000000004</v>
      </c>
      <c r="J518" s="19">
        <f t="shared" si="14"/>
        <v>0.79000000000000004</v>
      </c>
      <c r="K518" s="20">
        <f t="shared" si="15"/>
        <v>9.3799192778869863e-008</v>
      </c>
    </row>
    <row r="519" ht="24" hidden="1" customHeight="1">
      <c r="A519" s="12" t="s">
        <v>1513</v>
      </c>
      <c r="B519" s="12" t="s">
        <v>18</v>
      </c>
      <c r="C519" s="12"/>
      <c r="D519" s="12" t="s">
        <v>1514</v>
      </c>
      <c r="E519" s="13"/>
      <c r="F519" s="14"/>
      <c r="G519" s="14"/>
      <c r="H519" s="14"/>
      <c r="I519" s="15"/>
      <c r="J519" s="15"/>
      <c r="K519" s="20">
        <f t="shared" si="15"/>
        <v>0</v>
      </c>
    </row>
    <row r="520" ht="24" hidden="1" customHeight="1">
      <c r="A520" s="16" t="s">
        <v>1515</v>
      </c>
      <c r="B520" s="16" t="s">
        <v>1516</v>
      </c>
      <c r="C520" s="16" t="s">
        <v>247</v>
      </c>
      <c r="D520" s="16" t="s">
        <v>1517</v>
      </c>
      <c r="E520" s="17" t="s">
        <v>912</v>
      </c>
      <c r="F520" s="18">
        <v>80</v>
      </c>
      <c r="G520" s="18"/>
      <c r="H520" s="19">
        <v>40.509999999999998</v>
      </c>
      <c r="I520" s="19">
        <f>ROUND(ROUND(H520 * H6, 2) + H520, 2)</f>
        <v>52.18</v>
      </c>
      <c r="J520" s="19">
        <f t="shared" si="14"/>
        <v>4174.3999999999996</v>
      </c>
      <c r="K520" s="20">
        <f t="shared" si="15"/>
        <v>4.9563968396976492e-004</v>
      </c>
    </row>
    <row r="521" ht="39" hidden="1" customHeight="1">
      <c r="A521" s="16" t="s">
        <v>1518</v>
      </c>
      <c r="B521" s="16" t="s">
        <v>1519</v>
      </c>
      <c r="C521" s="16" t="s">
        <v>86</v>
      </c>
      <c r="D521" s="16" t="s">
        <v>1520</v>
      </c>
      <c r="E521" s="17" t="s">
        <v>1048</v>
      </c>
      <c r="F521" s="18">
        <v>6</v>
      </c>
      <c r="G521" s="18"/>
      <c r="H521" s="19">
        <v>22.190000000000001</v>
      </c>
      <c r="I521" s="19">
        <f>ROUND(ROUND(H521 * H6, 2) + H521, 2)</f>
        <v>28.59</v>
      </c>
      <c r="J521" s="19">
        <f t="shared" ref="J521:J579" si="16">ROUND(F521*I521,2)</f>
        <v>171.53999999999999</v>
      </c>
      <c r="K521" s="20">
        <f t="shared" si="15"/>
        <v>2.036748548011055e-005</v>
      </c>
    </row>
    <row r="522" ht="25.949999999999999" hidden="1" customHeight="1">
      <c r="A522" s="16" t="s">
        <v>1521</v>
      </c>
      <c r="B522" s="16" t="s">
        <v>1522</v>
      </c>
      <c r="C522" s="16" t="s">
        <v>86</v>
      </c>
      <c r="D522" s="16" t="s">
        <v>1523</v>
      </c>
      <c r="E522" s="17" t="s">
        <v>1048</v>
      </c>
      <c r="F522" s="18">
        <v>6</v>
      </c>
      <c r="G522" s="18"/>
      <c r="H522" s="19">
        <v>24.059999999999999</v>
      </c>
      <c r="I522" s="19">
        <f>ROUND(ROUND(H522 * H6, 2) + H522, 2)</f>
        <v>30.989999999999998</v>
      </c>
      <c r="J522" s="19">
        <f t="shared" si="16"/>
        <v>185.94</v>
      </c>
      <c r="K522" s="20">
        <f t="shared" ref="K522:K579" si="17">J522/$J$582</f>
        <v>2.2077242918105138e-005</v>
      </c>
    </row>
    <row r="523" ht="25.949999999999999" hidden="1" customHeight="1">
      <c r="A523" s="16" t="s">
        <v>1524</v>
      </c>
      <c r="B523" s="16" t="s">
        <v>1525</v>
      </c>
      <c r="C523" s="16" t="s">
        <v>86</v>
      </c>
      <c r="D523" s="16" t="s">
        <v>1526</v>
      </c>
      <c r="E523" s="17" t="s">
        <v>1048</v>
      </c>
      <c r="F523" s="18">
        <v>6</v>
      </c>
      <c r="G523" s="18"/>
      <c r="H523" s="19">
        <v>37.630000000000003</v>
      </c>
      <c r="I523" s="19">
        <f>ROUND(ROUND(H523 * H6, 2) + H523, 2)</f>
        <v>48.469999999999999</v>
      </c>
      <c r="J523" s="19">
        <f t="shared" si="16"/>
        <v>290.81999999999999</v>
      </c>
      <c r="K523" s="20">
        <f t="shared" si="17"/>
        <v>3.4529976258165733e-005</v>
      </c>
    </row>
    <row r="524" ht="52.049999999999997" hidden="1" customHeight="1">
      <c r="A524" s="16" t="s">
        <v>1527</v>
      </c>
      <c r="B524" s="16" t="s">
        <v>1528</v>
      </c>
      <c r="C524" s="16" t="s">
        <v>22</v>
      </c>
      <c r="D524" s="16" t="s">
        <v>1529</v>
      </c>
      <c r="E524" s="17" t="s">
        <v>912</v>
      </c>
      <c r="F524" s="18">
        <v>6</v>
      </c>
      <c r="G524" s="18"/>
      <c r="H524" s="19">
        <v>182.16</v>
      </c>
      <c r="I524" s="19">
        <f>ROUND(ROUND(H524 * H6, 2) + H524, 2)</f>
        <v>234.66</v>
      </c>
      <c r="J524" s="19">
        <f t="shared" si="16"/>
        <v>1407.96</v>
      </c>
      <c r="K524" s="20">
        <f t="shared" si="17"/>
        <v>1.6717153349992103e-004</v>
      </c>
    </row>
    <row r="525" ht="24" hidden="1" customHeight="1">
      <c r="A525" s="16" t="s">
        <v>1530</v>
      </c>
      <c r="B525" s="16" t="s">
        <v>1531</v>
      </c>
      <c r="C525" s="16" t="s">
        <v>247</v>
      </c>
      <c r="D525" s="16" t="s">
        <v>1532</v>
      </c>
      <c r="E525" s="17" t="s">
        <v>912</v>
      </c>
      <c r="F525" s="18">
        <v>60</v>
      </c>
      <c r="G525" s="18"/>
      <c r="H525" s="19">
        <v>11.85</v>
      </c>
      <c r="I525" s="19">
        <f>ROUND(ROUND(H525 * H6, 2) + H525, 2)</f>
        <v>15.27</v>
      </c>
      <c r="J525" s="19">
        <f t="shared" si="16"/>
        <v>916.20000000000005</v>
      </c>
      <c r="K525" s="20">
        <f t="shared" si="17"/>
        <v>1.0878331699240577e-004</v>
      </c>
    </row>
    <row r="526" ht="24" hidden="1" customHeight="1">
      <c r="A526" s="12" t="s">
        <v>1533</v>
      </c>
      <c r="B526" s="12" t="s">
        <v>18</v>
      </c>
      <c r="C526" s="12"/>
      <c r="D526" s="12" t="s">
        <v>1534</v>
      </c>
      <c r="E526" s="13"/>
      <c r="F526" s="14"/>
      <c r="G526" s="14"/>
      <c r="H526" s="14"/>
      <c r="I526" s="15"/>
      <c r="J526" s="15"/>
      <c r="K526" s="20">
        <f t="shared" si="17"/>
        <v>0</v>
      </c>
    </row>
    <row r="527" ht="25.949999999999999" hidden="1" customHeight="1">
      <c r="A527" s="16" t="s">
        <v>1535</v>
      </c>
      <c r="B527" s="16" t="s">
        <v>1536</v>
      </c>
      <c r="C527" s="16" t="s">
        <v>86</v>
      </c>
      <c r="D527" s="16" t="s">
        <v>1537</v>
      </c>
      <c r="E527" s="17" t="s">
        <v>1137</v>
      </c>
      <c r="F527" s="18">
        <v>10</v>
      </c>
      <c r="G527" s="18"/>
      <c r="H527" s="19">
        <v>28.469999999999999</v>
      </c>
      <c r="I527" s="19">
        <f>ROUND(ROUND(H527 * H6, 2) + H527, 2)</f>
        <v>36.68</v>
      </c>
      <c r="J527" s="19">
        <f t="shared" si="16"/>
        <v>366.80000000000001</v>
      </c>
      <c r="K527" s="20">
        <f t="shared" si="17"/>
        <v>4.3551321406695526e-005</v>
      </c>
    </row>
    <row r="528" ht="24" hidden="1" customHeight="1">
      <c r="A528" s="16" t="s">
        <v>1538</v>
      </c>
      <c r="B528" s="16" t="s">
        <v>1539</v>
      </c>
      <c r="C528" s="16" t="s">
        <v>86</v>
      </c>
      <c r="D528" s="16" t="s">
        <v>1540</v>
      </c>
      <c r="E528" s="17" t="s">
        <v>1137</v>
      </c>
      <c r="F528" s="18">
        <v>10</v>
      </c>
      <c r="G528" s="18"/>
      <c r="H528" s="19">
        <v>30.890000000000001</v>
      </c>
      <c r="I528" s="19">
        <f>ROUND(ROUND(H528 * H6, 2) + H528, 2)</f>
        <v>39.789999999999999</v>
      </c>
      <c r="J528" s="19">
        <f t="shared" si="16"/>
        <v>397.89999999999998</v>
      </c>
      <c r="K528" s="20">
        <f t="shared" si="17"/>
        <v>4.7243922540142167e-005</v>
      </c>
    </row>
    <row r="529" ht="24" hidden="1" customHeight="1">
      <c r="A529" s="12" t="s">
        <v>1541</v>
      </c>
      <c r="B529" s="12" t="s">
        <v>18</v>
      </c>
      <c r="C529" s="12"/>
      <c r="D529" s="12" t="s">
        <v>1542</v>
      </c>
      <c r="E529" s="13"/>
      <c r="F529" s="14"/>
      <c r="G529" s="14"/>
      <c r="H529" s="14"/>
      <c r="I529" s="15"/>
      <c r="J529" s="15"/>
      <c r="K529" s="20">
        <f t="shared" si="17"/>
        <v>0</v>
      </c>
    </row>
    <row r="530" ht="24" hidden="1" customHeight="1">
      <c r="A530" s="16" t="s">
        <v>1543</v>
      </c>
      <c r="B530" s="16" t="s">
        <v>1544</v>
      </c>
      <c r="C530" s="16" t="s">
        <v>247</v>
      </c>
      <c r="D530" s="16" t="s">
        <v>1545</v>
      </c>
      <c r="E530" s="17" t="s">
        <v>88</v>
      </c>
      <c r="F530" s="18">
        <v>6</v>
      </c>
      <c r="G530" s="18"/>
      <c r="H530" s="19">
        <v>25.960000000000001</v>
      </c>
      <c r="I530" s="19">
        <f>ROUND(ROUND(H530 * H6, 2) + H530, 2)</f>
        <v>33.439999999999998</v>
      </c>
      <c r="J530" s="19">
        <f t="shared" si="16"/>
        <v>200.63999999999999</v>
      </c>
      <c r="K530" s="20">
        <f t="shared" si="17"/>
        <v>2.3822620302724614e-005</v>
      </c>
    </row>
    <row r="531" ht="24" hidden="1" customHeight="1">
      <c r="A531" s="16" t="s">
        <v>1546</v>
      </c>
      <c r="B531" s="16" t="s">
        <v>1547</v>
      </c>
      <c r="C531" s="16" t="s">
        <v>247</v>
      </c>
      <c r="D531" s="16" t="s">
        <v>1548</v>
      </c>
      <c r="E531" s="17" t="s">
        <v>88</v>
      </c>
      <c r="F531" s="18">
        <v>10</v>
      </c>
      <c r="G531" s="18"/>
      <c r="H531" s="19">
        <v>72.75</v>
      </c>
      <c r="I531" s="19">
        <f>ROUND(ROUND(H531 * H6, 2) + H531, 2)</f>
        <v>93.719999999999999</v>
      </c>
      <c r="J531" s="19">
        <f t="shared" si="16"/>
        <v>937.20000000000005</v>
      </c>
      <c r="K531" s="20">
        <f t="shared" si="17"/>
        <v>1.1127671325614789e-004</v>
      </c>
    </row>
    <row r="532" ht="24" hidden="1" customHeight="1">
      <c r="A532" s="16" t="s">
        <v>1549</v>
      </c>
      <c r="B532" s="16" t="s">
        <v>1550</v>
      </c>
      <c r="C532" s="16" t="s">
        <v>247</v>
      </c>
      <c r="D532" s="16" t="s">
        <v>1551</v>
      </c>
      <c r="E532" s="17" t="s">
        <v>88</v>
      </c>
      <c r="F532" s="18">
        <v>4</v>
      </c>
      <c r="G532" s="18"/>
      <c r="H532" s="19">
        <v>15.33</v>
      </c>
      <c r="I532" s="19">
        <f>ROUND(ROUND(H532 * $H$6, 2) + H532, 2)</f>
        <v>19.75</v>
      </c>
      <c r="J532" s="19">
        <f t="shared" si="16"/>
        <v>79</v>
      </c>
      <c r="K532" s="20">
        <f t="shared" si="17"/>
        <v>9.3799192778869851e-006</v>
      </c>
    </row>
    <row r="533" ht="24" hidden="1" customHeight="1">
      <c r="A533" s="12" t="s">
        <v>1552</v>
      </c>
      <c r="B533" s="12" t="s">
        <v>18</v>
      </c>
      <c r="C533" s="12"/>
      <c r="D533" s="12" t="s">
        <v>1553</v>
      </c>
      <c r="E533" s="13"/>
      <c r="F533" s="14"/>
      <c r="G533" s="14"/>
      <c r="H533" s="14"/>
      <c r="I533" s="15"/>
      <c r="J533" s="15"/>
      <c r="K533" s="20">
        <f t="shared" si="17"/>
        <v>0</v>
      </c>
    </row>
    <row r="534" ht="24" hidden="1" customHeight="1">
      <c r="A534" s="16" t="s">
        <v>1554</v>
      </c>
      <c r="B534" s="16" t="s">
        <v>1555</v>
      </c>
      <c r="C534" s="16" t="s">
        <v>247</v>
      </c>
      <c r="D534" s="16" t="s">
        <v>1556</v>
      </c>
      <c r="E534" s="17" t="s">
        <v>916</v>
      </c>
      <c r="F534" s="18">
        <v>1000</v>
      </c>
      <c r="G534" s="18"/>
      <c r="H534" s="19">
        <v>194.84999999999999</v>
      </c>
      <c r="I534" s="19">
        <f t="shared" ref="I534:I560" si="18">ROUND(ROUND(H534 * $H$6, 2) + H534, 2)</f>
        <v>251.00999999999999</v>
      </c>
      <c r="J534" s="19">
        <f t="shared" si="16"/>
        <v>251010</v>
      </c>
      <c r="K534" s="20">
        <f t="shared" si="17"/>
        <v>2.9803209341043191e-002</v>
      </c>
    </row>
    <row r="535" ht="26.399999999999999" hidden="1">
      <c r="A535" s="16" t="s">
        <v>1557</v>
      </c>
      <c r="B535" s="16" t="s">
        <v>1558</v>
      </c>
      <c r="C535" s="16" t="s">
        <v>247</v>
      </c>
      <c r="D535" s="16" t="s">
        <v>1559</v>
      </c>
      <c r="E535" s="17" t="s">
        <v>88</v>
      </c>
      <c r="F535" s="18">
        <v>5</v>
      </c>
      <c r="G535" s="18"/>
      <c r="H535" s="19">
        <v>67</v>
      </c>
      <c r="I535" s="19">
        <f t="shared" si="18"/>
        <v>86.310000000000002</v>
      </c>
      <c r="J535" s="19">
        <f t="shared" si="16"/>
        <v>431.55000000000001</v>
      </c>
      <c r="K535" s="20">
        <f t="shared" si="17"/>
        <v>5.1239293219900361e-005</v>
      </c>
    </row>
    <row r="536" ht="26.399999999999999" hidden="1">
      <c r="A536" s="16" t="s">
        <v>1560</v>
      </c>
      <c r="B536" s="16" t="s">
        <v>1561</v>
      </c>
      <c r="C536" s="16" t="s">
        <v>247</v>
      </c>
      <c r="D536" s="16" t="s">
        <v>1562</v>
      </c>
      <c r="E536" s="17" t="s">
        <v>88</v>
      </c>
      <c r="F536" s="18">
        <v>21</v>
      </c>
      <c r="G536" s="18"/>
      <c r="H536" s="19">
        <v>178.66999999999999</v>
      </c>
      <c r="I536" s="19">
        <f t="shared" si="18"/>
        <v>230.16</v>
      </c>
      <c r="J536" s="19">
        <f t="shared" si="16"/>
        <v>4833.3599999999997</v>
      </c>
      <c r="K536" s="20">
        <f t="shared" si="17"/>
        <v>5.7388008406288396e-004</v>
      </c>
    </row>
    <row r="537" ht="26.399999999999999" hidden="1">
      <c r="A537" s="16" t="s">
        <v>1563</v>
      </c>
      <c r="B537" s="16" t="s">
        <v>1564</v>
      </c>
      <c r="C537" s="16" t="s">
        <v>247</v>
      </c>
      <c r="D537" s="16" t="s">
        <v>1565</v>
      </c>
      <c r="E537" s="17" t="s">
        <v>88</v>
      </c>
      <c r="F537" s="18">
        <v>5</v>
      </c>
      <c r="G537" s="18"/>
      <c r="H537" s="19">
        <v>402</v>
      </c>
      <c r="I537" s="19">
        <f t="shared" si="18"/>
        <v>517.86000000000001</v>
      </c>
      <c r="J537" s="19">
        <f t="shared" si="16"/>
        <v>2589.3000000000002</v>
      </c>
      <c r="K537" s="20">
        <f t="shared" si="17"/>
        <v>3.0743575931940217e-004</v>
      </c>
    </row>
    <row r="538" ht="24" customHeight="1">
      <c r="A538" s="21"/>
      <c r="B538" s="21" t="s">
        <v>18</v>
      </c>
      <c r="C538" s="21"/>
      <c r="D538" s="21" t="s">
        <v>1566</v>
      </c>
      <c r="E538" s="22"/>
      <c r="F538" s="23"/>
      <c r="G538" s="23"/>
      <c r="H538" s="23"/>
      <c r="I538" s="24"/>
      <c r="J538" s="24">
        <f>SUM(J9:J537)</f>
        <v>1552122.02</v>
      </c>
      <c r="K538" s="20">
        <f t="shared" si="17"/>
        <v>0.18428834502570746</v>
      </c>
    </row>
    <row r="539" ht="24" hidden="1" customHeight="1">
      <c r="A539" s="16"/>
      <c r="B539" s="16"/>
      <c r="C539" s="16"/>
      <c r="D539" s="16"/>
      <c r="E539" s="17"/>
      <c r="F539" s="18"/>
      <c r="G539" s="18"/>
      <c r="H539" s="19"/>
      <c r="I539" s="19"/>
      <c r="J539" s="19"/>
      <c r="K539" s="20">
        <f t="shared" si="17"/>
        <v>0</v>
      </c>
    </row>
    <row r="540" ht="24" hidden="1" customHeight="1">
      <c r="A540" s="12" t="s">
        <v>1567</v>
      </c>
      <c r="B540" s="12" t="s">
        <v>18</v>
      </c>
      <c r="C540" s="12"/>
      <c r="D540" s="12" t="s">
        <v>1568</v>
      </c>
      <c r="E540" s="13"/>
      <c r="F540" s="14"/>
      <c r="G540" s="14"/>
      <c r="H540" s="14"/>
      <c r="I540" s="15"/>
      <c r="J540" s="15"/>
      <c r="K540" s="20">
        <f t="shared" si="17"/>
        <v>0</v>
      </c>
    </row>
    <row r="541" ht="24" hidden="1" customHeight="1">
      <c r="A541" s="16" t="s">
        <v>1569</v>
      </c>
      <c r="B541" s="16" t="s">
        <v>1570</v>
      </c>
      <c r="C541" s="16" t="s">
        <v>247</v>
      </c>
      <c r="D541" s="16" t="s">
        <v>1571</v>
      </c>
      <c r="E541" s="17" t="s">
        <v>197</v>
      </c>
      <c r="F541" s="18">
        <v>500</v>
      </c>
      <c r="G541" s="18"/>
      <c r="H541" s="19">
        <v>23.370000000000001</v>
      </c>
      <c r="I541" s="19">
        <f t="shared" si="18"/>
        <v>30.109999999999999</v>
      </c>
      <c r="J541" s="19">
        <f t="shared" si="16"/>
        <v>15055</v>
      </c>
      <c r="K541" s="20">
        <f t="shared" si="17"/>
        <v>1.7875276547922603e-003</v>
      </c>
    </row>
    <row r="542" ht="25.949999999999999" hidden="1" customHeight="1">
      <c r="A542" s="16" t="s">
        <v>1572</v>
      </c>
      <c r="B542" s="16" t="s">
        <v>1573</v>
      </c>
      <c r="C542" s="16" t="s">
        <v>247</v>
      </c>
      <c r="D542" s="16" t="s">
        <v>1574</v>
      </c>
      <c r="E542" s="17" t="s">
        <v>1575</v>
      </c>
      <c r="F542" s="18">
        <v>2640</v>
      </c>
      <c r="G542" s="18"/>
      <c r="H542" s="19">
        <v>2.96</v>
      </c>
      <c r="I542" s="19">
        <f t="shared" si="18"/>
        <v>3.8100000000000001</v>
      </c>
      <c r="J542" s="19">
        <f t="shared" si="16"/>
        <v>10058.4</v>
      </c>
      <c r="K542" s="20">
        <f t="shared" si="17"/>
        <v>1.1942655704392209e-003</v>
      </c>
    </row>
    <row r="543" ht="24" customHeight="1">
      <c r="A543" s="16" t="s">
        <v>1576</v>
      </c>
      <c r="B543" s="16" t="s">
        <v>1577</v>
      </c>
      <c r="C543" s="16" t="s">
        <v>247</v>
      </c>
      <c r="D543" s="16" t="s">
        <v>1578</v>
      </c>
      <c r="E543" s="17" t="s">
        <v>1575</v>
      </c>
      <c r="F543" s="18">
        <v>1320</v>
      </c>
      <c r="G543" s="18"/>
      <c r="H543" s="19">
        <v>242.5</v>
      </c>
      <c r="I543" s="19">
        <f t="shared" si="18"/>
        <v>312.38999999999999</v>
      </c>
      <c r="J543" s="19">
        <f t="shared" si="16"/>
        <v>412354.79999999999</v>
      </c>
      <c r="K543" s="20">
        <f t="shared" si="17"/>
        <v>4.8960186555053568e-002</v>
      </c>
    </row>
    <row r="544" ht="25.949999999999999" customHeight="1">
      <c r="A544" s="16" t="s">
        <v>1579</v>
      </c>
      <c r="B544" s="16" t="s">
        <v>1580</v>
      </c>
      <c r="C544" s="16" t="s">
        <v>22</v>
      </c>
      <c r="D544" s="16" t="s">
        <v>1581</v>
      </c>
      <c r="E544" s="17" t="s">
        <v>1582</v>
      </c>
      <c r="F544" s="18">
        <v>1320</v>
      </c>
      <c r="G544" s="18"/>
      <c r="H544" s="19">
        <v>230.31</v>
      </c>
      <c r="I544" s="19">
        <f t="shared" si="18"/>
        <v>296.69</v>
      </c>
      <c r="J544" s="19">
        <f t="shared" si="16"/>
        <v>391630.79999999999</v>
      </c>
      <c r="K544" s="20">
        <f t="shared" si="17"/>
        <v>4.649956064220636e-002</v>
      </c>
    </row>
    <row r="545" ht="24" hidden="1" customHeight="1">
      <c r="A545" s="16" t="s">
        <v>1583</v>
      </c>
      <c r="B545" s="16" t="s">
        <v>1584</v>
      </c>
      <c r="C545" s="16" t="s">
        <v>247</v>
      </c>
      <c r="D545" s="16" t="s">
        <v>1585</v>
      </c>
      <c r="E545" s="17" t="s">
        <v>1575</v>
      </c>
      <c r="F545" s="18">
        <v>660</v>
      </c>
      <c r="G545" s="18"/>
      <c r="H545" s="19">
        <v>2.21</v>
      </c>
      <c r="I545" s="19">
        <f t="shared" si="18"/>
        <v>2.8500000000000001</v>
      </c>
      <c r="J545" s="19">
        <f t="shared" si="16"/>
        <v>1881</v>
      </c>
      <c r="K545" s="20">
        <f t="shared" si="17"/>
        <v>2.2333706533804329e-004</v>
      </c>
    </row>
    <row r="546" ht="24" hidden="1" customHeight="1">
      <c r="A546" s="16" t="s">
        <v>1586</v>
      </c>
      <c r="B546" s="16" t="s">
        <v>1587</v>
      </c>
      <c r="C546" s="16" t="s">
        <v>247</v>
      </c>
      <c r="D546" s="16" t="s">
        <v>1588</v>
      </c>
      <c r="E546" s="17" t="s">
        <v>1575</v>
      </c>
      <c r="F546" s="18">
        <v>1320</v>
      </c>
      <c r="G546" s="18"/>
      <c r="H546" s="19">
        <v>1.8500000000000001</v>
      </c>
      <c r="I546" s="19">
        <f t="shared" si="18"/>
        <v>2.3799999999999999</v>
      </c>
      <c r="J546" s="19">
        <f t="shared" si="16"/>
        <v>3141.5999999999999</v>
      </c>
      <c r="K546" s="20">
        <f t="shared" si="17"/>
        <v>3.7301208105581965e-004</v>
      </c>
    </row>
    <row r="547" ht="24" hidden="1" customHeight="1">
      <c r="A547" s="16" t="s">
        <v>1589</v>
      </c>
      <c r="B547" s="16" t="s">
        <v>1590</v>
      </c>
      <c r="C547" s="16" t="s">
        <v>22</v>
      </c>
      <c r="D547" s="16" t="s">
        <v>1591</v>
      </c>
      <c r="E547" s="17" t="s">
        <v>1582</v>
      </c>
      <c r="F547" s="18">
        <v>1320</v>
      </c>
      <c r="G547" s="18"/>
      <c r="H547" s="19">
        <v>1.27</v>
      </c>
      <c r="I547" s="19">
        <f t="shared" si="18"/>
        <v>1.6399999999999999</v>
      </c>
      <c r="J547" s="19">
        <f t="shared" si="16"/>
        <v>2164.8000000000002</v>
      </c>
      <c r="K547" s="20">
        <f t="shared" si="17"/>
        <v>2.5703353484518668e-004</v>
      </c>
    </row>
    <row r="548" ht="25.949999999999999" hidden="1" customHeight="1">
      <c r="A548" s="16" t="s">
        <v>1592</v>
      </c>
      <c r="B548" s="16" t="s">
        <v>1593</v>
      </c>
      <c r="C548" s="16" t="s">
        <v>22</v>
      </c>
      <c r="D548" s="16" t="s">
        <v>1594</v>
      </c>
      <c r="E548" s="17" t="s">
        <v>1582</v>
      </c>
      <c r="F548" s="18">
        <v>1320</v>
      </c>
      <c r="G548" s="18"/>
      <c r="H548" s="19">
        <v>3.2400000000000002</v>
      </c>
      <c r="I548" s="19">
        <f t="shared" si="18"/>
        <v>4.1699999999999999</v>
      </c>
      <c r="J548" s="19">
        <f t="shared" si="16"/>
        <v>5504.3999999999996</v>
      </c>
      <c r="K548" s="20">
        <f t="shared" si="17"/>
        <v>6.5355478067343192e-004</v>
      </c>
    </row>
    <row r="549" ht="24" hidden="1" customHeight="1">
      <c r="A549" s="16" t="s">
        <v>1595</v>
      </c>
      <c r="B549" s="16" t="s">
        <v>1596</v>
      </c>
      <c r="C549" s="16" t="s">
        <v>247</v>
      </c>
      <c r="D549" s="16" t="s">
        <v>1597</v>
      </c>
      <c r="E549" s="17" t="s">
        <v>1575</v>
      </c>
      <c r="F549" s="18">
        <v>660</v>
      </c>
      <c r="G549" s="18"/>
      <c r="H549" s="19">
        <v>4.2699999999999996</v>
      </c>
      <c r="I549" s="19">
        <f t="shared" si="18"/>
        <v>5.5</v>
      </c>
      <c r="J549" s="19">
        <f t="shared" si="16"/>
        <v>3630</v>
      </c>
      <c r="K549" s="20">
        <f t="shared" si="17"/>
        <v>4.3100135416113616e-004</v>
      </c>
    </row>
    <row r="550" ht="24" hidden="1" customHeight="1">
      <c r="A550" s="16" t="s">
        <v>1598</v>
      </c>
      <c r="B550" s="16" t="s">
        <v>1599</v>
      </c>
      <c r="C550" s="16" t="s">
        <v>247</v>
      </c>
      <c r="D550" s="16" t="s">
        <v>1600</v>
      </c>
      <c r="E550" s="17" t="s">
        <v>1575</v>
      </c>
      <c r="F550" s="18">
        <v>5280</v>
      </c>
      <c r="G550" s="18"/>
      <c r="H550" s="19">
        <v>16.760000000000002</v>
      </c>
      <c r="I550" s="19">
        <f t="shared" si="18"/>
        <v>21.59</v>
      </c>
      <c r="J550" s="19">
        <f t="shared" si="16"/>
        <v>113995.2</v>
      </c>
      <c r="K550" s="20">
        <f t="shared" si="17"/>
        <v>1.353500979831117e-002</v>
      </c>
    </row>
    <row r="551" ht="24" hidden="1" customHeight="1">
      <c r="A551" s="16" t="s">
        <v>1601</v>
      </c>
      <c r="B551" s="16" t="s">
        <v>1602</v>
      </c>
      <c r="C551" s="16" t="s">
        <v>247</v>
      </c>
      <c r="D551" s="16" t="s">
        <v>1603</v>
      </c>
      <c r="E551" s="17" t="s">
        <v>1575</v>
      </c>
      <c r="F551" s="18">
        <v>2640</v>
      </c>
      <c r="G551" s="18"/>
      <c r="H551" s="19">
        <v>1.04</v>
      </c>
      <c r="I551" s="19">
        <f t="shared" si="18"/>
        <v>1.3400000000000001</v>
      </c>
      <c r="J551" s="19">
        <f t="shared" si="16"/>
        <v>3537.5999999999999</v>
      </c>
      <c r="K551" s="20">
        <f t="shared" si="17"/>
        <v>4.2003041060067087e-004</v>
      </c>
    </row>
    <row r="552" ht="24" customHeight="1">
      <c r="A552" s="16" t="s">
        <v>1604</v>
      </c>
      <c r="B552" s="16" t="s">
        <v>1605</v>
      </c>
      <c r="C552" s="16" t="s">
        <v>22</v>
      </c>
      <c r="D552" s="16" t="s">
        <v>1606</v>
      </c>
      <c r="E552" s="17" t="s">
        <v>1575</v>
      </c>
      <c r="F552" s="18">
        <v>7920</v>
      </c>
      <c r="G552" s="18"/>
      <c r="H552" s="19">
        <v>40.530000000000001</v>
      </c>
      <c r="I552" s="19">
        <f t="shared" si="18"/>
        <v>52.210000000000001</v>
      </c>
      <c r="J552" s="19">
        <f t="shared" si="16"/>
        <v>413503.20000000001</v>
      </c>
      <c r="K552" s="20">
        <f t="shared" si="17"/>
        <v>4.909653971073364e-002</v>
      </c>
    </row>
    <row r="553" ht="24" hidden="1" customHeight="1">
      <c r="A553" s="16" t="s">
        <v>1607</v>
      </c>
      <c r="B553" s="16" t="s">
        <v>1608</v>
      </c>
      <c r="C553" s="16" t="s">
        <v>247</v>
      </c>
      <c r="D553" s="16" t="s">
        <v>1609</v>
      </c>
      <c r="E553" s="17" t="s">
        <v>1575</v>
      </c>
      <c r="F553" s="18">
        <v>660</v>
      </c>
      <c r="G553" s="18"/>
      <c r="H553" s="19">
        <v>2.3100000000000001</v>
      </c>
      <c r="I553" s="19">
        <f t="shared" si="18"/>
        <v>2.98</v>
      </c>
      <c r="J553" s="19">
        <f t="shared" si="16"/>
        <v>1966.8</v>
      </c>
      <c r="K553" s="20">
        <f t="shared" si="17"/>
        <v>2.3352437007276105e-004</v>
      </c>
    </row>
    <row r="554" ht="25.949999999999999" customHeight="1">
      <c r="A554" s="16" t="s">
        <v>1610</v>
      </c>
      <c r="B554" s="16" t="s">
        <v>1611</v>
      </c>
      <c r="C554" s="16" t="s">
        <v>22</v>
      </c>
      <c r="D554" s="16" t="s">
        <v>1612</v>
      </c>
      <c r="E554" s="17" t="s">
        <v>1582</v>
      </c>
      <c r="F554" s="18">
        <v>5280</v>
      </c>
      <c r="G554" s="18"/>
      <c r="H554" s="19">
        <v>103.77</v>
      </c>
      <c r="I554" s="19">
        <f t="shared" si="18"/>
        <v>133.68000000000001</v>
      </c>
      <c r="J554" s="19">
        <f t="shared" si="16"/>
        <v>705830.40000000002</v>
      </c>
      <c r="K554" s="20">
        <f t="shared" si="17"/>
        <v>8.3805470580742808e-002</v>
      </c>
    </row>
    <row r="555" ht="25.949999999999999" hidden="1" customHeight="1">
      <c r="A555" s="16" t="s">
        <v>1613</v>
      </c>
      <c r="B555" s="16" t="s">
        <v>1614</v>
      </c>
      <c r="C555" s="16" t="s">
        <v>22</v>
      </c>
      <c r="D555" s="16" t="s">
        <v>1615</v>
      </c>
      <c r="E555" s="17" t="s">
        <v>1582</v>
      </c>
      <c r="F555" s="18">
        <v>660</v>
      </c>
      <c r="G555" s="18"/>
      <c r="H555" s="19">
        <v>302.00999999999999</v>
      </c>
      <c r="I555" s="19">
        <f t="shared" si="18"/>
        <v>389.05000000000001</v>
      </c>
      <c r="J555" s="19">
        <f t="shared" si="16"/>
        <v>256773</v>
      </c>
      <c r="K555" s="20">
        <f t="shared" si="17"/>
        <v>3.0487468515707276e-002</v>
      </c>
    </row>
    <row r="556" ht="25.949999999999999" hidden="1" customHeight="1">
      <c r="A556" s="16" t="s">
        <v>1616</v>
      </c>
      <c r="B556" s="16" t="s">
        <v>1617</v>
      </c>
      <c r="C556" s="16" t="s">
        <v>22</v>
      </c>
      <c r="D556" s="16" t="s">
        <v>1618</v>
      </c>
      <c r="E556" s="17" t="s">
        <v>1582</v>
      </c>
      <c r="F556" s="18">
        <v>660</v>
      </c>
      <c r="G556" s="18"/>
      <c r="H556" s="19">
        <v>4.0099999999999998</v>
      </c>
      <c r="I556" s="19">
        <f t="shared" si="18"/>
        <v>5.1699999999999999</v>
      </c>
      <c r="J556" s="19">
        <f t="shared" si="16"/>
        <v>3412.1999999999998</v>
      </c>
      <c r="K556" s="20">
        <f t="shared" si="17"/>
        <v>4.0514127291146798e-004</v>
      </c>
    </row>
    <row r="557" ht="52.049999999999997" hidden="1" customHeight="1">
      <c r="A557" s="16" t="s">
        <v>1619</v>
      </c>
      <c r="B557" s="16" t="s">
        <v>1620</v>
      </c>
      <c r="C557" s="16" t="s">
        <v>22</v>
      </c>
      <c r="D557" s="16" t="s">
        <v>1621</v>
      </c>
      <c r="E557" s="17" t="s">
        <v>1622</v>
      </c>
      <c r="F557" s="18">
        <v>365</v>
      </c>
      <c r="G557" s="18"/>
      <c r="H557" s="19">
        <v>23.52</v>
      </c>
      <c r="I557" s="19">
        <f t="shared" si="18"/>
        <v>30.300000000000001</v>
      </c>
      <c r="J557" s="19">
        <f t="shared" si="16"/>
        <v>11059.5</v>
      </c>
      <c r="K557" s="20">
        <f t="shared" si="17"/>
        <v>1.3131293323264698e-003</v>
      </c>
    </row>
    <row r="558" ht="24" hidden="1" customHeight="1">
      <c r="A558" s="16" t="s">
        <v>1623</v>
      </c>
      <c r="B558" s="16" t="s">
        <v>1624</v>
      </c>
      <c r="C558" s="16" t="s">
        <v>22</v>
      </c>
      <c r="D558" s="16" t="s">
        <v>1625</v>
      </c>
      <c r="E558" s="17" t="s">
        <v>1582</v>
      </c>
      <c r="F558" s="18">
        <v>660</v>
      </c>
      <c r="G558" s="18"/>
      <c r="H558" s="19">
        <v>1.24</v>
      </c>
      <c r="I558" s="19">
        <f t="shared" si="18"/>
        <v>1.6000000000000001</v>
      </c>
      <c r="J558" s="19">
        <f t="shared" si="16"/>
        <v>1056</v>
      </c>
      <c r="K558" s="20">
        <f t="shared" si="17"/>
        <v>1.2538221211960324e-004</v>
      </c>
    </row>
    <row r="559" ht="39" hidden="1" customHeight="1">
      <c r="A559" s="16" t="s">
        <v>1626</v>
      </c>
      <c r="B559" s="16" t="s">
        <v>1627</v>
      </c>
      <c r="C559" s="16" t="s">
        <v>22</v>
      </c>
      <c r="D559" s="16" t="s">
        <v>1628</v>
      </c>
      <c r="E559" s="17" t="s">
        <v>1629</v>
      </c>
      <c r="F559" s="18">
        <v>12</v>
      </c>
      <c r="G559" s="18"/>
      <c r="H559" s="19">
        <v>11896.450000000001</v>
      </c>
      <c r="I559" s="19">
        <f t="shared" si="18"/>
        <v>15325.01</v>
      </c>
      <c r="J559" s="19">
        <f t="shared" si="16"/>
        <v>183900.12</v>
      </c>
      <c r="K559" s="20">
        <f t="shared" si="17"/>
        <v>2.1835041529034555e-002</v>
      </c>
    </row>
    <row r="560" ht="39" hidden="1" customHeight="1">
      <c r="A560" s="16" t="s">
        <v>1630</v>
      </c>
      <c r="B560" s="16">
        <v>6071000</v>
      </c>
      <c r="C560" s="16" t="s">
        <v>1631</v>
      </c>
      <c r="D560" s="16" t="s">
        <v>1632</v>
      </c>
      <c r="E560" s="17" t="s">
        <v>1582</v>
      </c>
      <c r="F560" s="18">
        <v>440</v>
      </c>
      <c r="G560" s="18"/>
      <c r="H560" s="19">
        <v>456.42000000000002</v>
      </c>
      <c r="I560" s="19">
        <f t="shared" si="18"/>
        <v>587.96000000000004</v>
      </c>
      <c r="J560" s="19">
        <f t="shared" si="16"/>
        <v>258702.39999999999</v>
      </c>
      <c r="K560" s="20">
        <f t="shared" si="17"/>
        <v>3.0716552265767468e-002</v>
      </c>
    </row>
    <row r="561" ht="24" customHeight="1">
      <c r="A561" s="21"/>
      <c r="B561" s="21" t="s">
        <v>18</v>
      </c>
      <c r="C561" s="21"/>
      <c r="D561" s="21" t="s">
        <v>1633</v>
      </c>
      <c r="E561" s="22"/>
      <c r="F561" s="23"/>
      <c r="G561" s="23"/>
      <c r="H561" s="23"/>
      <c r="I561" s="24"/>
      <c r="J561" s="24">
        <f>SUM(J541:J560)</f>
        <v>2799157.2200000002</v>
      </c>
      <c r="K561" s="20">
        <f t="shared" si="17"/>
        <v>0.33235276923689294</v>
      </c>
    </row>
    <row r="562" ht="39" hidden="1" customHeight="1">
      <c r="A562" s="16"/>
      <c r="B562" s="16"/>
      <c r="C562" s="16"/>
      <c r="D562" s="16"/>
      <c r="E562" s="17"/>
      <c r="F562" s="18"/>
      <c r="G562" s="18"/>
      <c r="H562" s="19"/>
      <c r="I562" s="19"/>
      <c r="J562" s="19"/>
      <c r="K562" s="20">
        <f t="shared" si="17"/>
        <v>0</v>
      </c>
    </row>
    <row r="563" ht="24" hidden="1" customHeight="1">
      <c r="A563" s="12" t="s">
        <v>1634</v>
      </c>
      <c r="B563" s="12" t="s">
        <v>18</v>
      </c>
      <c r="C563" s="12"/>
      <c r="D563" s="12" t="s">
        <v>1635</v>
      </c>
      <c r="E563" s="13"/>
      <c r="F563" s="14"/>
      <c r="G563" s="14"/>
      <c r="H563" s="14"/>
      <c r="I563" s="15"/>
      <c r="J563" s="15"/>
      <c r="K563" s="20">
        <f t="shared" si="17"/>
        <v>0</v>
      </c>
      <c r="L563" t="s">
        <v>1636</v>
      </c>
      <c r="M563" t="s">
        <v>1637</v>
      </c>
    </row>
    <row r="564" ht="24" hidden="1" customHeight="1">
      <c r="A564" s="16" t="s">
        <v>1638</v>
      </c>
      <c r="B564" s="16" t="s">
        <v>1639</v>
      </c>
      <c r="C564" s="16" t="s">
        <v>22</v>
      </c>
      <c r="D564" s="16" t="s">
        <v>1640</v>
      </c>
      <c r="E564" s="17" t="s">
        <v>1582</v>
      </c>
      <c r="F564" s="18">
        <v>7920</v>
      </c>
      <c r="G564" s="18"/>
      <c r="H564" s="19">
        <f t="shared" ref="H564:H579" si="19">ROUND(L564*(1+$J$6),2)</f>
        <v>28.449999999999999</v>
      </c>
      <c r="I564" s="19">
        <f t="shared" ref="I564:I579" si="20">(H564+G564)*(1+$H$6)</f>
        <v>36.649290000000001</v>
      </c>
      <c r="J564" s="19">
        <f t="shared" si="16"/>
        <v>290262.38</v>
      </c>
      <c r="K564" s="20">
        <f t="shared" si="17"/>
        <v>3.44637682760425e-002</v>
      </c>
      <c r="L564" s="25">
        <f t="shared" ref="L564:L567" si="21">ROUND(M564/1.9778,2)</f>
        <v>10.33</v>
      </c>
      <c r="M564" s="25">
        <v>20.440000000000001</v>
      </c>
    </row>
    <row r="565" ht="24" hidden="1" customHeight="1">
      <c r="A565" s="16" t="s">
        <v>1641</v>
      </c>
      <c r="B565" s="16" t="s">
        <v>1642</v>
      </c>
      <c r="C565" s="16" t="s">
        <v>22</v>
      </c>
      <c r="D565" s="16" t="s">
        <v>1643</v>
      </c>
      <c r="E565" s="17" t="s">
        <v>1582</v>
      </c>
      <c r="F565" s="18">
        <v>1320</v>
      </c>
      <c r="G565" s="18"/>
      <c r="H565" s="19">
        <f t="shared" si="19"/>
        <v>34.609999999999999</v>
      </c>
      <c r="I565" s="19">
        <f t="shared" si="20"/>
        <v>44.584601999999997</v>
      </c>
      <c r="J565" s="19">
        <f t="shared" si="16"/>
        <v>58851.669999999998</v>
      </c>
      <c r="K565" s="20">
        <f t="shared" si="17"/>
        <v>6.9876444806182677e-003</v>
      </c>
      <c r="L565" s="25">
        <f t="shared" si="21"/>
        <v>12.57</v>
      </c>
      <c r="M565" s="25">
        <v>24.870000000000001</v>
      </c>
    </row>
    <row r="566" ht="24" hidden="1" customHeight="1">
      <c r="A566" s="16" t="s">
        <v>1644</v>
      </c>
      <c r="B566" s="16" t="s">
        <v>1645</v>
      </c>
      <c r="C566" s="16" t="s">
        <v>22</v>
      </c>
      <c r="D566" s="16" t="s">
        <v>1646</v>
      </c>
      <c r="E566" s="17" t="s">
        <v>1582</v>
      </c>
      <c r="F566" s="18">
        <v>2640</v>
      </c>
      <c r="G566" s="18">
        <f>ROUND(L566*30%,2)</f>
        <v>4.5199999999999996</v>
      </c>
      <c r="H566" s="19">
        <f t="shared" si="19"/>
        <v>41.5</v>
      </c>
      <c r="I566" s="19">
        <f t="shared" si="20"/>
        <v>59.282963999999993</v>
      </c>
      <c r="J566" s="19">
        <f t="shared" si="16"/>
        <v>156507.01999999999</v>
      </c>
      <c r="K566" s="20">
        <f t="shared" si="17"/>
        <v>1.8582572329400554e-002</v>
      </c>
      <c r="L566" s="25">
        <f t="shared" si="21"/>
        <v>15.07</v>
      </c>
      <c r="M566" s="25">
        <v>29.800000000000001</v>
      </c>
    </row>
    <row r="567" ht="24" hidden="1" customHeight="1">
      <c r="A567" s="16" t="s">
        <v>1647</v>
      </c>
      <c r="B567" s="16" t="s">
        <v>1648</v>
      </c>
      <c r="C567" s="16" t="s">
        <v>22</v>
      </c>
      <c r="D567" s="16" t="s">
        <v>1649</v>
      </c>
      <c r="E567" s="17" t="s">
        <v>1582</v>
      </c>
      <c r="F567" s="18">
        <v>2640</v>
      </c>
      <c r="G567" s="26">
        <f>ROUND(((1518*40%)/220),2)</f>
        <v>2.7599999999999998</v>
      </c>
      <c r="H567" s="19">
        <f t="shared" si="19"/>
        <v>41.5</v>
      </c>
      <c r="I567" s="19">
        <f t="shared" si="20"/>
        <v>57.015732</v>
      </c>
      <c r="J567" s="19">
        <f t="shared" si="16"/>
        <v>150521.53</v>
      </c>
      <c r="K567" s="20">
        <f t="shared" si="17"/>
        <v>1.7871896214987901e-002</v>
      </c>
      <c r="L567" s="25">
        <f t="shared" si="21"/>
        <v>15.07</v>
      </c>
      <c r="M567" s="25">
        <v>29.800000000000001</v>
      </c>
    </row>
    <row r="568" ht="24" hidden="1" customHeight="1">
      <c r="A568" s="16" t="s">
        <v>1650</v>
      </c>
      <c r="B568" s="16" t="s">
        <v>1651</v>
      </c>
      <c r="C568" s="16" t="s">
        <v>86</v>
      </c>
      <c r="D568" s="16" t="s">
        <v>1652</v>
      </c>
      <c r="E568" s="17" t="s">
        <v>1575</v>
      </c>
      <c r="F568" s="18">
        <v>2640</v>
      </c>
      <c r="G568" s="18"/>
      <c r="H568" s="19">
        <f t="shared" si="19"/>
        <v>52.68</v>
      </c>
      <c r="I568" s="19">
        <f t="shared" si="20"/>
        <v>67.862375999999998</v>
      </c>
      <c r="J568" s="19">
        <f t="shared" si="16"/>
        <v>179156.67000000001</v>
      </c>
      <c r="K568" s="20">
        <f t="shared" si="17"/>
        <v>2.1271836742975152e-002</v>
      </c>
      <c r="L568" s="25">
        <f t="shared" ref="L568:L569" si="22">ROUND(M568/2.1554,2)</f>
        <v>19.129999999999999</v>
      </c>
      <c r="M568" s="25">
        <v>41.229999999999997</v>
      </c>
    </row>
    <row r="569" ht="24" hidden="1" customHeight="1">
      <c r="A569" s="16" t="s">
        <v>1653</v>
      </c>
      <c r="B569" s="16" t="s">
        <v>1654</v>
      </c>
      <c r="C569" s="16" t="s">
        <v>86</v>
      </c>
      <c r="D569" s="16" t="s">
        <v>1655</v>
      </c>
      <c r="E569" s="17" t="s">
        <v>1575</v>
      </c>
      <c r="F569" s="18">
        <v>2640</v>
      </c>
      <c r="G569" s="18"/>
      <c r="H569" s="19">
        <f t="shared" si="19"/>
        <v>85.920000000000002</v>
      </c>
      <c r="I569" s="19">
        <f t="shared" si="20"/>
        <v>110.68214400000001</v>
      </c>
      <c r="J569" s="19">
        <f t="shared" si="16"/>
        <v>292200.85999999999</v>
      </c>
      <c r="K569" s="20">
        <f t="shared" si="17"/>
        <v>3.4693930123153874e-002</v>
      </c>
      <c r="L569" s="25">
        <f t="shared" si="22"/>
        <v>31.199999999999999</v>
      </c>
      <c r="M569" s="25">
        <v>67.25</v>
      </c>
    </row>
    <row r="570" ht="24" customHeight="1">
      <c r="A570" s="16" t="s">
        <v>1656</v>
      </c>
      <c r="B570" s="16" t="s">
        <v>1657</v>
      </c>
      <c r="C570" s="16" t="s">
        <v>22</v>
      </c>
      <c r="D570" s="16" t="s">
        <v>1658</v>
      </c>
      <c r="E570" s="17" t="s">
        <v>1582</v>
      </c>
      <c r="F570" s="18">
        <v>2640</v>
      </c>
      <c r="G570" s="18"/>
      <c r="H570" s="19">
        <f t="shared" si="19"/>
        <v>279.5</v>
      </c>
      <c r="I570" s="19">
        <f t="shared" si="20"/>
        <v>360.05189999999999</v>
      </c>
      <c r="J570" s="19">
        <f t="shared" si="16"/>
        <v>950537.02000000002</v>
      </c>
      <c r="K570" s="20">
        <f t="shared" si="17"/>
        <v>0.11286025972459807</v>
      </c>
      <c r="L570" s="25">
        <f>ROUND(M570/1.9778,2)</f>
        <v>101.5</v>
      </c>
      <c r="M570" s="25">
        <v>200.75</v>
      </c>
    </row>
    <row r="571" ht="24" hidden="1" customHeight="1">
      <c r="A571" s="16" t="s">
        <v>1659</v>
      </c>
      <c r="B571" s="16" t="s">
        <v>1660</v>
      </c>
      <c r="C571" s="16" t="s">
        <v>86</v>
      </c>
      <c r="D571" s="16" t="s">
        <v>1661</v>
      </c>
      <c r="E571" s="17" t="s">
        <v>1575</v>
      </c>
      <c r="F571" s="18">
        <v>2640</v>
      </c>
      <c r="G571" s="18"/>
      <c r="H571" s="19">
        <f t="shared" si="19"/>
        <v>33.259999999999998</v>
      </c>
      <c r="I571" s="19">
        <f t="shared" si="20"/>
        <v>42.845531999999999</v>
      </c>
      <c r="J571" s="19">
        <f t="shared" si="16"/>
        <v>113112.2</v>
      </c>
      <c r="K571" s="20">
        <f t="shared" si="17"/>
        <v>1.3430168422078585e-002</v>
      </c>
      <c r="L571" s="25">
        <f t="shared" ref="L571:L572" si="23">ROUND(M571/2.1554,2)</f>
        <v>12.08</v>
      </c>
      <c r="M571" s="25">
        <v>26.030000000000001</v>
      </c>
    </row>
    <row r="572" ht="24" hidden="1" customHeight="1">
      <c r="A572" s="16" t="s">
        <v>1662</v>
      </c>
      <c r="B572" s="16" t="s">
        <v>1663</v>
      </c>
      <c r="C572" s="16" t="s">
        <v>86</v>
      </c>
      <c r="D572" s="16" t="s">
        <v>1664</v>
      </c>
      <c r="E572" s="17" t="s">
        <v>1575</v>
      </c>
      <c r="F572" s="18">
        <v>5280</v>
      </c>
      <c r="G572" s="18"/>
      <c r="H572" s="19">
        <f t="shared" si="19"/>
        <v>27.670000000000002</v>
      </c>
      <c r="I572" s="19">
        <f t="shared" si="20"/>
        <v>35.644494000000002</v>
      </c>
      <c r="J572" s="19">
        <f t="shared" si="16"/>
        <v>188202.92999999999</v>
      </c>
      <c r="K572" s="20">
        <f t="shared" si="17"/>
        <v>2.2345927737491326e-002</v>
      </c>
      <c r="L572" s="25">
        <f t="shared" si="23"/>
        <v>10.050000000000001</v>
      </c>
      <c r="M572" s="25">
        <v>21.670000000000002</v>
      </c>
    </row>
    <row r="573" ht="24" hidden="1" customHeight="1">
      <c r="A573" s="16" t="s">
        <v>1665</v>
      </c>
      <c r="B573" s="16" t="s">
        <v>1666</v>
      </c>
      <c r="C573" s="16" t="s">
        <v>22</v>
      </c>
      <c r="D573" s="16" t="s">
        <v>1667</v>
      </c>
      <c r="E573" s="17" t="s">
        <v>1582</v>
      </c>
      <c r="F573" s="18">
        <v>5280</v>
      </c>
      <c r="G573" s="18"/>
      <c r="H573" s="19">
        <f t="shared" si="19"/>
        <v>34.609999999999999</v>
      </c>
      <c r="I573" s="19">
        <f t="shared" si="20"/>
        <v>44.584601999999997</v>
      </c>
      <c r="J573" s="19">
        <f t="shared" si="16"/>
        <v>235406.70000000001</v>
      </c>
      <c r="K573" s="20">
        <f t="shared" si="17"/>
        <v>2.7950580297136179e-002</v>
      </c>
      <c r="L573" s="25">
        <f t="shared" ref="L573:L576" si="24">ROUND(M573/1.9778,2)</f>
        <v>12.57</v>
      </c>
      <c r="M573" s="25">
        <v>24.870000000000001</v>
      </c>
    </row>
    <row r="574" ht="24" hidden="1" customHeight="1">
      <c r="A574" s="16" t="s">
        <v>1668</v>
      </c>
      <c r="B574" s="16" t="s">
        <v>1669</v>
      </c>
      <c r="C574" s="16" t="s">
        <v>22</v>
      </c>
      <c r="D574" s="16" t="s">
        <v>1670</v>
      </c>
      <c r="E574" s="17" t="s">
        <v>1582</v>
      </c>
      <c r="F574" s="18">
        <v>5280</v>
      </c>
      <c r="G574" s="18"/>
      <c r="H574" s="19">
        <f t="shared" si="19"/>
        <v>41.5</v>
      </c>
      <c r="I574" s="19">
        <f t="shared" si="20"/>
        <v>53.460300000000004</v>
      </c>
      <c r="J574" s="19">
        <f t="shared" si="16"/>
        <v>282270.38</v>
      </c>
      <c r="K574" s="20">
        <f t="shared" si="17"/>
        <v>3.3514852897955506e-002</v>
      </c>
      <c r="L574" s="25">
        <f t="shared" si="24"/>
        <v>15.07</v>
      </c>
      <c r="M574" s="25">
        <v>29.800000000000001</v>
      </c>
    </row>
    <row r="575" ht="24" hidden="1" customHeight="1">
      <c r="A575" s="16" t="s">
        <v>1671</v>
      </c>
      <c r="B575" s="16" t="s">
        <v>1672</v>
      </c>
      <c r="C575" s="16" t="s">
        <v>22</v>
      </c>
      <c r="D575" s="16" t="s">
        <v>1673</v>
      </c>
      <c r="E575" s="17" t="s">
        <v>1582</v>
      </c>
      <c r="F575" s="18">
        <v>2640</v>
      </c>
      <c r="G575" s="18"/>
      <c r="H575" s="19">
        <f t="shared" si="19"/>
        <v>45.189999999999998</v>
      </c>
      <c r="I575" s="19">
        <f t="shared" si="20"/>
        <v>58.213757999999999</v>
      </c>
      <c r="J575" s="19">
        <f t="shared" si="16"/>
        <v>153684.32000000001</v>
      </c>
      <c r="K575" s="20">
        <f t="shared" si="17"/>
        <v>1.8247424251606994e-002</v>
      </c>
      <c r="L575" s="25">
        <f t="shared" si="24"/>
        <v>16.41</v>
      </c>
      <c r="M575" s="25">
        <v>32.450000000000003</v>
      </c>
    </row>
    <row r="576" ht="24" hidden="1" customHeight="1">
      <c r="A576" s="16" t="s">
        <v>1674</v>
      </c>
      <c r="B576" s="16" t="s">
        <v>1675</v>
      </c>
      <c r="C576" s="16" t="s">
        <v>22</v>
      </c>
      <c r="D576" s="16" t="s">
        <v>1676</v>
      </c>
      <c r="E576" s="17" t="s">
        <v>1582</v>
      </c>
      <c r="F576" s="18">
        <v>5280</v>
      </c>
      <c r="G576" s="18"/>
      <c r="H576" s="19">
        <f t="shared" si="19"/>
        <v>28.449999999999999</v>
      </c>
      <c r="I576" s="19">
        <f t="shared" si="20"/>
        <v>36.649290000000001</v>
      </c>
      <c r="J576" s="19">
        <f t="shared" si="16"/>
        <v>193508.25</v>
      </c>
      <c r="K576" s="20">
        <f t="shared" si="17"/>
        <v>2.2975845121584484e-002</v>
      </c>
      <c r="L576" s="25">
        <f t="shared" si="24"/>
        <v>10.33</v>
      </c>
      <c r="M576" s="25">
        <v>20.440000000000001</v>
      </c>
    </row>
    <row r="577" ht="24" hidden="1" customHeight="1">
      <c r="A577" s="16" t="s">
        <v>1677</v>
      </c>
      <c r="B577" s="16" t="s">
        <v>1678</v>
      </c>
      <c r="C577" s="16" t="s">
        <v>86</v>
      </c>
      <c r="D577" s="16" t="s">
        <v>1679</v>
      </c>
      <c r="E577" s="17" t="s">
        <v>1575</v>
      </c>
      <c r="F577" s="18">
        <v>2640</v>
      </c>
      <c r="G577" s="18"/>
      <c r="H577" s="19">
        <f t="shared" si="19"/>
        <v>84.810000000000002</v>
      </c>
      <c r="I577" s="19">
        <f t="shared" si="20"/>
        <v>109.25224200000001</v>
      </c>
      <c r="J577" s="19">
        <f t="shared" si="16"/>
        <v>288425.91999999998</v>
      </c>
      <c r="K577" s="20">
        <f t="shared" si="17"/>
        <v>3.4245719585446699e-002</v>
      </c>
      <c r="L577" s="25">
        <f>ROUND(M577/2.1554,2)</f>
        <v>30.800000000000001</v>
      </c>
      <c r="M577" s="25">
        <v>66.379999999999995</v>
      </c>
    </row>
    <row r="578" ht="24" customHeight="1">
      <c r="A578" s="16" t="s">
        <v>1680</v>
      </c>
      <c r="B578" s="16" t="s">
        <v>1681</v>
      </c>
      <c r="C578" s="16" t="s">
        <v>22</v>
      </c>
      <c r="D578" s="16" t="s">
        <v>1682</v>
      </c>
      <c r="E578" s="17" t="s">
        <v>1582</v>
      </c>
      <c r="F578" s="18">
        <v>5280</v>
      </c>
      <c r="G578" s="18">
        <f>(1518*40%)/220</f>
        <v>2.7600000000000002</v>
      </c>
      <c r="H578" s="19">
        <f t="shared" si="19"/>
        <v>53.75</v>
      </c>
      <c r="I578" s="19">
        <f t="shared" si="20"/>
        <v>72.796182000000002</v>
      </c>
      <c r="J578" s="19">
        <f t="shared" si="16"/>
        <v>384363.84000000003</v>
      </c>
      <c r="K578" s="20">
        <f t="shared" si="17"/>
        <v>4.5636731551122391e-002</v>
      </c>
      <c r="L578" s="25">
        <f t="shared" ref="L578:L579" si="25">ROUND(M578/1.9778,2)</f>
        <v>19.52</v>
      </c>
      <c r="M578" s="25">
        <v>38.609999999999999</v>
      </c>
    </row>
    <row r="579" ht="24" hidden="1" customHeight="1">
      <c r="A579" s="16" t="s">
        <v>1683</v>
      </c>
      <c r="B579" s="16" t="s">
        <v>1684</v>
      </c>
      <c r="C579" s="16" t="s">
        <v>22</v>
      </c>
      <c r="D579" s="16" t="s">
        <v>1685</v>
      </c>
      <c r="E579" s="17" t="s">
        <v>1582</v>
      </c>
      <c r="F579" s="18">
        <v>1320</v>
      </c>
      <c r="G579" s="18"/>
      <c r="H579" s="19">
        <f t="shared" si="19"/>
        <v>90.540000000000006</v>
      </c>
      <c r="I579" s="19">
        <f t="shared" si="20"/>
        <v>116.63362800000002</v>
      </c>
      <c r="J579" s="19">
        <f t="shared" si="16"/>
        <v>153956.39000000001</v>
      </c>
      <c r="K579" s="20">
        <f t="shared" si="17"/>
        <v>1.8279727981201106e-002</v>
      </c>
      <c r="L579" s="25">
        <f t="shared" si="25"/>
        <v>32.880000000000003</v>
      </c>
      <c r="M579" s="25">
        <v>65.030000000000001</v>
      </c>
    </row>
    <row r="580" ht="24" hidden="1" customHeight="1">
      <c r="A580" s="21"/>
      <c r="B580" s="21" t="s">
        <v>18</v>
      </c>
      <c r="C580" s="21"/>
      <c r="D580" s="21" t="s">
        <v>1686</v>
      </c>
      <c r="E580" s="22"/>
      <c r="F580" s="23"/>
      <c r="G580" s="23"/>
      <c r="H580" s="23"/>
      <c r="I580" s="24"/>
      <c r="J580" s="24">
        <f>SUM(J564:J579)</f>
        <v>4070968.0800000001</v>
      </c>
    </row>
    <row r="581" hidden="1"/>
    <row r="582" ht="24" hidden="1" customHeight="1">
      <c r="A582" s="21"/>
      <c r="B582" s="21" t="s">
        <v>18</v>
      </c>
      <c r="C582" s="21"/>
      <c r="D582" s="21" t="s">
        <v>1687</v>
      </c>
      <c r="E582" s="22"/>
      <c r="F582" s="23"/>
      <c r="G582" s="23"/>
      <c r="H582" s="23"/>
      <c r="I582" s="24"/>
      <c r="J582" s="24">
        <f>J580+J561+J538</f>
        <v>8422247.3200000003</v>
      </c>
    </row>
  </sheetData>
  <autoFilter ref="A7:K582">
    <filterColumn colId="10">
      <filters>
        <filter val="11,29%"/>
        <filter val="18,43%"/>
        <filter val="33,24%"/>
        <filter val="4,56%"/>
        <filter val="4,65%"/>
        <filter val="4,90%"/>
        <filter val="4,91%"/>
        <filter val="8,38%"/>
      </filters>
    </filterColumn>
  </autoFilter>
  <mergeCells count="2">
    <mergeCell ref="E1:F1"/>
    <mergeCell ref="E2:H5"/>
  </mergeCells>
  <printOptions headings="0" gridLines="0"/>
  <pageMargins left="0.5" right="0.5" top="1" bottom="1" header="0.5" footer="0.5"/>
  <pageSetup paperSize="9" scale="88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80" workbookViewId="0">
      <pane ySplit="1" topLeftCell="A2" activePane="bottomLeft" state="frozen"/>
      <selection activeCell="K540" activeCellId="0" sqref="K540"/>
    </sheetView>
  </sheetViews>
  <sheetFormatPr defaultRowHeight="14.25"/>
  <cols>
    <col bestFit="1" customWidth="1" min="1" max="1" style="27" width="6.25390625"/>
    <col bestFit="1" customWidth="1" min="2" max="2" style="27" width="60"/>
    <col customWidth="1" min="3" max="3" style="28" width="7.796875"/>
    <col customWidth="1" min="4" max="4" style="28" width="9.09765625"/>
    <col customWidth="1" min="5" max="5" style="27" width="7.796875"/>
    <col min="6" max="16384" style="27" width="9.00390625"/>
  </cols>
  <sheetData>
    <row r="1" ht="14.25">
      <c r="A1" s="29" t="s">
        <v>6</v>
      </c>
      <c r="B1" s="29" t="s">
        <v>9</v>
      </c>
      <c r="C1" s="30" t="s">
        <v>10</v>
      </c>
      <c r="D1" s="30" t="s">
        <v>11</v>
      </c>
      <c r="E1" s="27"/>
      <c r="F1" s="27"/>
      <c r="G1" s="27"/>
      <c r="H1" s="27"/>
      <c r="I1" s="27"/>
      <c r="J1" s="27"/>
    </row>
    <row r="2" s="27" customFormat="1" ht="14.25">
      <c r="A2" s="31" t="s">
        <v>17</v>
      </c>
      <c r="B2" s="31" t="s">
        <v>19</v>
      </c>
      <c r="C2" s="32"/>
      <c r="D2" s="32"/>
      <c r="E2" s="27"/>
      <c r="F2" s="27"/>
      <c r="G2" s="27"/>
      <c r="H2" s="27"/>
      <c r="I2" s="27"/>
      <c r="J2" s="27"/>
    </row>
    <row r="3" ht="21">
      <c r="A3" s="33" t="s">
        <v>20</v>
      </c>
      <c r="B3" s="33" t="s">
        <v>23</v>
      </c>
      <c r="C3" s="34" t="s">
        <v>24</v>
      </c>
      <c r="D3" s="34">
        <v>6</v>
      </c>
      <c r="E3" s="27"/>
      <c r="F3" s="27"/>
      <c r="G3" s="27"/>
      <c r="H3" s="27"/>
      <c r="I3" s="27"/>
      <c r="J3" s="27"/>
    </row>
    <row r="4" ht="21">
      <c r="A4" s="33" t="s">
        <v>25</v>
      </c>
      <c r="B4" s="33" t="s">
        <v>27</v>
      </c>
      <c r="C4" s="34" t="s">
        <v>24</v>
      </c>
      <c r="D4" s="34">
        <v>184</v>
      </c>
      <c r="E4" s="27"/>
      <c r="F4" s="27"/>
      <c r="G4" s="27"/>
      <c r="H4" s="27"/>
      <c r="I4" s="27"/>
      <c r="J4" s="27"/>
    </row>
    <row r="5" ht="14.25">
      <c r="A5" s="33" t="s">
        <v>28</v>
      </c>
      <c r="B5" s="33" t="s">
        <v>30</v>
      </c>
      <c r="C5" s="34" t="s">
        <v>31</v>
      </c>
      <c r="D5" s="34">
        <v>1500</v>
      </c>
      <c r="E5" s="27"/>
      <c r="F5" s="27"/>
      <c r="G5" s="27"/>
      <c r="H5" s="27"/>
      <c r="I5" s="27"/>
      <c r="J5" s="27"/>
    </row>
    <row r="6" ht="14.25">
      <c r="A6" s="33" t="s">
        <v>32</v>
      </c>
      <c r="B6" s="33" t="s">
        <v>34</v>
      </c>
      <c r="C6" s="34" t="s">
        <v>31</v>
      </c>
      <c r="D6" s="34">
        <v>200</v>
      </c>
      <c r="E6" s="27"/>
      <c r="F6" s="27"/>
      <c r="G6" s="27"/>
      <c r="H6" s="27"/>
      <c r="I6" s="27"/>
      <c r="J6" s="27"/>
    </row>
    <row r="7" ht="14.25">
      <c r="A7" s="33" t="s">
        <v>35</v>
      </c>
      <c r="B7" s="33" t="s">
        <v>37</v>
      </c>
      <c r="C7" s="34" t="s">
        <v>31</v>
      </c>
      <c r="D7" s="34">
        <v>2000</v>
      </c>
      <c r="E7" s="27"/>
      <c r="F7" s="27"/>
      <c r="G7" s="27"/>
      <c r="H7" s="27"/>
      <c r="I7" s="27"/>
      <c r="J7" s="27"/>
    </row>
    <row r="8" ht="14.25">
      <c r="A8" s="33" t="s">
        <v>38</v>
      </c>
      <c r="B8" s="33" t="s">
        <v>40</v>
      </c>
      <c r="C8" s="34" t="s">
        <v>31</v>
      </c>
      <c r="D8" s="34">
        <v>300</v>
      </c>
      <c r="E8" s="27"/>
      <c r="F8" s="27"/>
      <c r="G8" s="27"/>
      <c r="H8" s="27"/>
      <c r="I8" s="27"/>
      <c r="J8" s="27"/>
    </row>
    <row r="9" ht="14.25">
      <c r="A9" s="33" t="s">
        <v>41</v>
      </c>
      <c r="B9" s="33" t="s">
        <v>43</v>
      </c>
      <c r="C9" s="34" t="s">
        <v>31</v>
      </c>
      <c r="D9" s="34">
        <v>300</v>
      </c>
      <c r="E9" s="27"/>
      <c r="F9" s="27"/>
      <c r="G9" s="27"/>
      <c r="H9" s="27"/>
      <c r="I9" s="27"/>
      <c r="J9" s="27"/>
    </row>
    <row r="10" ht="14.25">
      <c r="A10" s="33" t="s">
        <v>44</v>
      </c>
      <c r="B10" s="33" t="s">
        <v>46</v>
      </c>
      <c r="C10" s="34" t="s">
        <v>31</v>
      </c>
      <c r="D10" s="34">
        <v>50</v>
      </c>
      <c r="E10" s="27"/>
      <c r="F10" s="27"/>
      <c r="G10" s="27"/>
      <c r="H10" s="27"/>
      <c r="I10" s="27"/>
      <c r="J10" s="27"/>
    </row>
    <row r="11" ht="14.25">
      <c r="A11" s="33" t="s">
        <v>47</v>
      </c>
      <c r="B11" s="33" t="s">
        <v>49</v>
      </c>
      <c r="C11" s="34" t="s">
        <v>24</v>
      </c>
      <c r="D11" s="34">
        <v>120</v>
      </c>
      <c r="E11" s="27"/>
      <c r="F11" s="27"/>
      <c r="G11" s="27"/>
      <c r="H11" s="27"/>
      <c r="I11" s="27"/>
      <c r="J11" s="27"/>
    </row>
    <row r="12" ht="14.25">
      <c r="A12" s="33" t="s">
        <v>50</v>
      </c>
      <c r="B12" s="33" t="s">
        <v>52</v>
      </c>
      <c r="C12" s="34" t="s">
        <v>24</v>
      </c>
      <c r="D12" s="34">
        <v>60</v>
      </c>
      <c r="E12" s="27"/>
      <c r="F12" s="27"/>
      <c r="G12" s="27"/>
      <c r="H12" s="27"/>
      <c r="I12" s="27"/>
      <c r="J12" s="27"/>
    </row>
    <row r="13" ht="31.5">
      <c r="A13" s="33" t="s">
        <v>53</v>
      </c>
      <c r="B13" s="33" t="s">
        <v>55</v>
      </c>
      <c r="C13" s="34" t="s">
        <v>56</v>
      </c>
      <c r="D13" s="34">
        <v>13</v>
      </c>
      <c r="E13" s="27"/>
      <c r="F13" s="27"/>
      <c r="G13" s="27"/>
      <c r="H13" s="27"/>
      <c r="I13" s="27"/>
      <c r="J13" s="27"/>
    </row>
    <row r="14" ht="21">
      <c r="A14" s="33" t="s">
        <v>57</v>
      </c>
      <c r="B14" s="33" t="s">
        <v>59</v>
      </c>
      <c r="C14" s="34" t="s">
        <v>24</v>
      </c>
      <c r="D14" s="34">
        <v>10</v>
      </c>
      <c r="E14" s="27"/>
      <c r="F14" s="27"/>
      <c r="G14" s="27"/>
      <c r="H14" s="27"/>
      <c r="I14" s="27"/>
      <c r="J14" s="27"/>
    </row>
    <row r="15" ht="31.5">
      <c r="A15" s="33" t="s">
        <v>60</v>
      </c>
      <c r="B15" s="33" t="s">
        <v>62</v>
      </c>
      <c r="C15" s="34" t="s">
        <v>24</v>
      </c>
      <c r="D15" s="34">
        <v>15</v>
      </c>
      <c r="E15" s="27"/>
      <c r="F15" s="27"/>
      <c r="G15" s="27"/>
      <c r="H15" s="27"/>
      <c r="I15" s="27"/>
      <c r="J15" s="27"/>
    </row>
    <row r="16" ht="21">
      <c r="A16" s="33" t="s">
        <v>63</v>
      </c>
      <c r="B16" s="33" t="s">
        <v>65</v>
      </c>
      <c r="C16" s="34" t="s">
        <v>31</v>
      </c>
      <c r="D16" s="34">
        <v>300</v>
      </c>
      <c r="E16" s="27"/>
      <c r="F16" s="27"/>
      <c r="G16" s="27"/>
      <c r="H16" s="27"/>
      <c r="I16" s="27"/>
      <c r="J16" s="27"/>
    </row>
    <row r="17" ht="14.25">
      <c r="A17" s="33" t="s">
        <v>66</v>
      </c>
      <c r="B17" s="33" t="s">
        <v>68</v>
      </c>
      <c r="C17" s="34" t="s">
        <v>31</v>
      </c>
      <c r="D17" s="34">
        <v>200</v>
      </c>
      <c r="E17" s="27"/>
      <c r="F17" s="27"/>
      <c r="G17" s="27"/>
      <c r="H17" s="27"/>
      <c r="I17" s="27"/>
      <c r="J17" s="27"/>
    </row>
    <row r="18" ht="31.5">
      <c r="A18" s="33" t="s">
        <v>69</v>
      </c>
      <c r="B18" s="33" t="s">
        <v>71</v>
      </c>
      <c r="C18" s="34" t="s">
        <v>24</v>
      </c>
      <c r="D18" s="34">
        <v>6</v>
      </c>
      <c r="E18" s="27"/>
      <c r="F18" s="27"/>
      <c r="G18" s="27"/>
      <c r="H18" s="27"/>
      <c r="I18" s="27"/>
      <c r="J18" s="27"/>
    </row>
    <row r="19" ht="31.5">
      <c r="A19" s="33" t="s">
        <v>72</v>
      </c>
      <c r="B19" s="33" t="s">
        <v>74</v>
      </c>
      <c r="C19" s="34" t="s">
        <v>24</v>
      </c>
      <c r="D19" s="34">
        <v>6</v>
      </c>
      <c r="E19" s="27"/>
      <c r="F19" s="27"/>
      <c r="G19" s="27"/>
      <c r="H19" s="27"/>
      <c r="I19" s="27"/>
      <c r="J19" s="27"/>
    </row>
    <row r="20" ht="31.5">
      <c r="A20" s="33" t="s">
        <v>75</v>
      </c>
      <c r="B20" s="33" t="s">
        <v>77</v>
      </c>
      <c r="C20" s="34" t="s">
        <v>24</v>
      </c>
      <c r="D20" s="34">
        <v>6</v>
      </c>
      <c r="E20" s="27"/>
      <c r="F20" s="27"/>
      <c r="G20" s="27"/>
      <c r="H20" s="27"/>
      <c r="I20" s="27"/>
      <c r="J20" s="27"/>
    </row>
    <row r="21" ht="31.5">
      <c r="A21" s="33" t="s">
        <v>78</v>
      </c>
      <c r="B21" s="33" t="s">
        <v>80</v>
      </c>
      <c r="C21" s="34" t="s">
        <v>24</v>
      </c>
      <c r="D21" s="34">
        <v>6</v>
      </c>
      <c r="E21" s="27"/>
      <c r="F21" s="27"/>
      <c r="G21" s="27"/>
      <c r="H21" s="27"/>
      <c r="I21" s="27"/>
      <c r="J21" s="27"/>
    </row>
    <row r="22" ht="31.5">
      <c r="A22" s="33" t="s">
        <v>81</v>
      </c>
      <c r="B22" s="33" t="s">
        <v>83</v>
      </c>
      <c r="C22" s="34" t="s">
        <v>24</v>
      </c>
      <c r="D22" s="34">
        <v>6</v>
      </c>
      <c r="E22" s="27"/>
      <c r="F22" s="27"/>
      <c r="G22" s="27"/>
      <c r="H22" s="27"/>
      <c r="I22" s="27"/>
      <c r="J22" s="27"/>
    </row>
    <row r="23" ht="21">
      <c r="A23" s="33" t="s">
        <v>84</v>
      </c>
      <c r="B23" s="33" t="s">
        <v>87</v>
      </c>
      <c r="C23" s="34" t="s">
        <v>88</v>
      </c>
      <c r="D23" s="34">
        <v>4</v>
      </c>
      <c r="E23" s="27"/>
      <c r="F23" s="27"/>
      <c r="G23" s="27"/>
      <c r="H23" s="27"/>
      <c r="I23" s="27"/>
      <c r="J23" s="27"/>
    </row>
    <row r="24" ht="21">
      <c r="A24" s="33" t="s">
        <v>89</v>
      </c>
      <c r="B24" s="33" t="s">
        <v>91</v>
      </c>
      <c r="C24" s="34" t="s">
        <v>88</v>
      </c>
      <c r="D24" s="34">
        <v>4</v>
      </c>
      <c r="E24" s="27"/>
      <c r="F24" s="27"/>
      <c r="G24" s="27"/>
      <c r="H24" s="27"/>
      <c r="I24" s="27"/>
      <c r="J24" s="27"/>
    </row>
    <row r="25" ht="21">
      <c r="A25" s="33" t="s">
        <v>92</v>
      </c>
      <c r="B25" s="33" t="s">
        <v>94</v>
      </c>
      <c r="C25" s="34" t="s">
        <v>88</v>
      </c>
      <c r="D25" s="34">
        <v>4</v>
      </c>
      <c r="E25" s="27"/>
      <c r="F25" s="27"/>
      <c r="G25" s="27"/>
      <c r="H25" s="27"/>
      <c r="I25" s="27"/>
      <c r="J25" s="27"/>
    </row>
    <row r="26" ht="21">
      <c r="A26" s="33" t="s">
        <v>95</v>
      </c>
      <c r="B26" s="33" t="s">
        <v>97</v>
      </c>
      <c r="C26" s="34" t="s">
        <v>88</v>
      </c>
      <c r="D26" s="34">
        <v>4</v>
      </c>
      <c r="E26" s="27"/>
      <c r="F26" s="27"/>
      <c r="G26" s="27"/>
      <c r="H26" s="27"/>
      <c r="I26" s="27"/>
      <c r="J26" s="27"/>
    </row>
    <row r="27" ht="21">
      <c r="A27" s="33" t="s">
        <v>98</v>
      </c>
      <c r="B27" s="33" t="s">
        <v>100</v>
      </c>
      <c r="C27" s="34" t="s">
        <v>88</v>
      </c>
      <c r="D27" s="34">
        <v>4</v>
      </c>
      <c r="E27" s="27"/>
      <c r="F27" s="27"/>
      <c r="G27" s="27"/>
      <c r="H27" s="27"/>
      <c r="I27" s="27"/>
      <c r="J27" s="27"/>
    </row>
    <row r="28" ht="31.5">
      <c r="A28" s="33" t="s">
        <v>101</v>
      </c>
      <c r="B28" s="33" t="s">
        <v>103</v>
      </c>
      <c r="C28" s="34" t="s">
        <v>24</v>
      </c>
      <c r="D28" s="34">
        <v>20</v>
      </c>
      <c r="E28" s="27"/>
      <c r="F28" s="27"/>
      <c r="G28" s="27"/>
      <c r="H28" s="27"/>
      <c r="I28" s="27"/>
      <c r="J28" s="27"/>
    </row>
    <row r="29" ht="31.5">
      <c r="A29" s="33" t="s">
        <v>104</v>
      </c>
      <c r="B29" s="33" t="s">
        <v>106</v>
      </c>
      <c r="C29" s="34" t="s">
        <v>24</v>
      </c>
      <c r="D29" s="34">
        <v>4</v>
      </c>
      <c r="E29" s="27"/>
      <c r="F29" s="27"/>
      <c r="G29" s="27"/>
      <c r="H29" s="27"/>
      <c r="I29" s="27"/>
      <c r="J29" s="27"/>
    </row>
    <row r="30" ht="14.25">
      <c r="A30" s="33" t="s">
        <v>107</v>
      </c>
      <c r="B30" s="33" t="s">
        <v>109</v>
      </c>
      <c r="C30" s="34" t="s">
        <v>31</v>
      </c>
      <c r="D30" s="34">
        <v>8</v>
      </c>
      <c r="E30" s="27"/>
      <c r="F30" s="27"/>
      <c r="G30" s="27"/>
      <c r="H30" s="27"/>
      <c r="I30" s="27"/>
      <c r="J30" s="27"/>
    </row>
    <row r="31" ht="14.25">
      <c r="A31" s="33" t="s">
        <v>110</v>
      </c>
      <c r="B31" s="33" t="s">
        <v>112</v>
      </c>
      <c r="C31" s="34" t="s">
        <v>31</v>
      </c>
      <c r="D31" s="34">
        <v>4</v>
      </c>
      <c r="E31" s="27"/>
      <c r="F31" s="27"/>
      <c r="G31" s="27"/>
      <c r="H31" s="27"/>
      <c r="I31" s="27"/>
      <c r="J31" s="27"/>
    </row>
    <row r="32" ht="14.25">
      <c r="A32" s="33" t="s">
        <v>113</v>
      </c>
      <c r="B32" s="33" t="s">
        <v>115</v>
      </c>
      <c r="C32" s="34" t="s">
        <v>31</v>
      </c>
      <c r="D32" s="34">
        <v>14</v>
      </c>
      <c r="E32" s="27"/>
      <c r="F32" s="27"/>
      <c r="G32" s="27"/>
      <c r="H32" s="27"/>
      <c r="I32" s="27"/>
      <c r="J32" s="27"/>
    </row>
    <row r="33" ht="14.25">
      <c r="A33" s="33" t="s">
        <v>116</v>
      </c>
      <c r="B33" s="33" t="s">
        <v>118</v>
      </c>
      <c r="C33" s="34" t="s">
        <v>31</v>
      </c>
      <c r="D33" s="34">
        <v>16</v>
      </c>
      <c r="E33" s="27"/>
      <c r="F33" s="27"/>
      <c r="G33" s="27"/>
      <c r="H33" s="27"/>
      <c r="I33" s="27"/>
      <c r="J33" s="27"/>
    </row>
    <row r="34" ht="21">
      <c r="A34" s="33" t="s">
        <v>119</v>
      </c>
      <c r="B34" s="33" t="s">
        <v>121</v>
      </c>
      <c r="C34" s="34" t="s">
        <v>31</v>
      </c>
      <c r="D34" s="34">
        <v>2</v>
      </c>
      <c r="E34" s="27"/>
      <c r="F34" s="27"/>
      <c r="G34" s="27"/>
      <c r="H34" s="27"/>
      <c r="I34" s="27"/>
      <c r="J34" s="27"/>
    </row>
    <row r="35" ht="14.25">
      <c r="A35" s="33" t="s">
        <v>122</v>
      </c>
      <c r="B35" s="33" t="s">
        <v>124</v>
      </c>
      <c r="C35" s="34" t="s">
        <v>31</v>
      </c>
      <c r="D35" s="34">
        <v>2</v>
      </c>
      <c r="E35" s="27"/>
      <c r="F35" s="27"/>
      <c r="G35" s="27"/>
      <c r="H35" s="27"/>
      <c r="I35" s="27"/>
      <c r="J35" s="27"/>
    </row>
    <row r="36" ht="21">
      <c r="A36" s="33" t="s">
        <v>125</v>
      </c>
      <c r="B36" s="33" t="s">
        <v>127</v>
      </c>
      <c r="C36" s="34" t="s">
        <v>31</v>
      </c>
      <c r="D36" s="34">
        <v>2</v>
      </c>
      <c r="E36" s="27"/>
      <c r="F36" s="27"/>
      <c r="G36" s="27"/>
      <c r="H36" s="27"/>
      <c r="I36" s="27"/>
      <c r="J36" s="27"/>
    </row>
    <row r="37" ht="14.25">
      <c r="A37" s="33" t="s">
        <v>128</v>
      </c>
      <c r="B37" s="33" t="s">
        <v>130</v>
      </c>
      <c r="C37" s="34" t="s">
        <v>31</v>
      </c>
      <c r="D37" s="34">
        <v>2</v>
      </c>
      <c r="E37" s="27"/>
      <c r="F37" s="27"/>
      <c r="G37" s="27"/>
      <c r="H37" s="27"/>
      <c r="I37" s="27"/>
      <c r="J37" s="27"/>
    </row>
    <row r="38" ht="14.25">
      <c r="A38" s="33" t="s">
        <v>131</v>
      </c>
      <c r="B38" s="33" t="s">
        <v>133</v>
      </c>
      <c r="C38" s="34" t="s">
        <v>31</v>
      </c>
      <c r="D38" s="34">
        <v>2</v>
      </c>
      <c r="E38" s="27"/>
      <c r="F38" s="27"/>
      <c r="G38" s="27"/>
      <c r="H38" s="27"/>
      <c r="I38" s="27"/>
      <c r="J38" s="27"/>
    </row>
    <row r="39" ht="14.25">
      <c r="A39" s="33" t="s">
        <v>134</v>
      </c>
      <c r="B39" s="33" t="s">
        <v>136</v>
      </c>
      <c r="C39" s="34" t="s">
        <v>31</v>
      </c>
      <c r="D39" s="34">
        <v>2</v>
      </c>
      <c r="E39" s="27"/>
      <c r="F39" s="27"/>
      <c r="G39" s="27"/>
      <c r="H39" s="27"/>
      <c r="I39" s="27"/>
      <c r="J39" s="27"/>
    </row>
    <row r="40" ht="21">
      <c r="A40" s="33" t="s">
        <v>137</v>
      </c>
      <c r="B40" s="33" t="s">
        <v>139</v>
      </c>
      <c r="C40" s="34" t="s">
        <v>88</v>
      </c>
      <c r="D40" s="34">
        <v>150</v>
      </c>
      <c r="E40" s="27"/>
      <c r="F40" s="27"/>
      <c r="G40" s="27"/>
      <c r="H40" s="27"/>
      <c r="I40" s="27"/>
      <c r="J40" s="27"/>
    </row>
    <row r="41" ht="14.25">
      <c r="A41" s="33" t="s">
        <v>140</v>
      </c>
      <c r="B41" s="33" t="s">
        <v>142</v>
      </c>
      <c r="C41" s="34" t="s">
        <v>88</v>
      </c>
      <c r="D41" s="34">
        <v>30</v>
      </c>
      <c r="E41" s="27"/>
      <c r="F41" s="27"/>
      <c r="G41" s="27"/>
      <c r="H41" s="27"/>
      <c r="I41" s="27"/>
      <c r="J41" s="27"/>
    </row>
    <row r="42" ht="21">
      <c r="A42" s="33" t="s">
        <v>143</v>
      </c>
      <c r="B42" s="33" t="s">
        <v>145</v>
      </c>
      <c r="C42" s="34" t="s">
        <v>31</v>
      </c>
      <c r="D42" s="34">
        <v>280</v>
      </c>
      <c r="E42" s="27"/>
      <c r="F42" s="27"/>
      <c r="G42" s="27"/>
      <c r="H42" s="27"/>
      <c r="I42" s="27"/>
      <c r="J42" s="27"/>
    </row>
    <row r="43" ht="14.25">
      <c r="A43" s="33" t="s">
        <v>146</v>
      </c>
      <c r="B43" s="33" t="s">
        <v>148</v>
      </c>
      <c r="C43" s="34" t="s">
        <v>24</v>
      </c>
      <c r="D43" s="34">
        <v>80</v>
      </c>
      <c r="E43" s="27"/>
      <c r="F43" s="27"/>
      <c r="G43" s="27"/>
      <c r="H43" s="27"/>
      <c r="I43" s="27"/>
      <c r="J43" s="27"/>
    </row>
    <row r="44" ht="14.25">
      <c r="A44" s="33" t="s">
        <v>149</v>
      </c>
      <c r="B44" s="33" t="s">
        <v>151</v>
      </c>
      <c r="C44" s="34" t="s">
        <v>24</v>
      </c>
      <c r="D44" s="34">
        <v>9</v>
      </c>
      <c r="E44" s="27"/>
      <c r="F44" s="27"/>
      <c r="G44" s="27"/>
      <c r="H44" s="27"/>
      <c r="I44" s="27"/>
      <c r="J44" s="27"/>
    </row>
    <row r="45" ht="21">
      <c r="A45" s="33" t="s">
        <v>152</v>
      </c>
      <c r="B45" s="33" t="s">
        <v>154</v>
      </c>
      <c r="C45" s="34" t="s">
        <v>88</v>
      </c>
      <c r="D45" s="34">
        <v>20</v>
      </c>
      <c r="E45" s="27"/>
      <c r="F45" s="27"/>
      <c r="G45" s="27"/>
      <c r="H45" s="27"/>
      <c r="I45" s="27"/>
      <c r="J45" s="27"/>
    </row>
    <row r="46" ht="21">
      <c r="A46" s="33" t="s">
        <v>155</v>
      </c>
      <c r="B46" s="33" t="s">
        <v>157</v>
      </c>
      <c r="C46" s="34" t="s">
        <v>88</v>
      </c>
      <c r="D46" s="34">
        <v>10</v>
      </c>
      <c r="E46" s="27"/>
      <c r="F46" s="27"/>
      <c r="G46" s="27"/>
      <c r="H46" s="27"/>
      <c r="I46" s="27"/>
      <c r="J46" s="27"/>
    </row>
    <row r="47" ht="14.25">
      <c r="A47" s="33" t="s">
        <v>158</v>
      </c>
      <c r="B47" s="33" t="s">
        <v>160</v>
      </c>
      <c r="C47" s="34" t="s">
        <v>56</v>
      </c>
      <c r="D47" s="34">
        <v>50</v>
      </c>
      <c r="E47" s="27"/>
      <c r="F47" s="27"/>
      <c r="G47" s="27"/>
      <c r="H47" s="27"/>
      <c r="I47" s="27"/>
      <c r="J47" s="27"/>
    </row>
    <row r="48" ht="21">
      <c r="A48" s="33" t="s">
        <v>161</v>
      </c>
      <c r="B48" s="33" t="s">
        <v>163</v>
      </c>
      <c r="C48" s="34" t="s">
        <v>24</v>
      </c>
      <c r="D48" s="34">
        <v>2000</v>
      </c>
      <c r="E48" s="27"/>
      <c r="F48" s="27"/>
      <c r="G48" s="27"/>
      <c r="H48" s="27"/>
      <c r="I48" s="27"/>
      <c r="J48" s="27"/>
    </row>
    <row r="49" ht="21">
      <c r="A49" s="33" t="s">
        <v>164</v>
      </c>
      <c r="B49" s="33" t="s">
        <v>166</v>
      </c>
      <c r="C49" s="34" t="s">
        <v>24</v>
      </c>
      <c r="D49" s="34">
        <v>250</v>
      </c>
      <c r="E49" s="27"/>
      <c r="F49" s="27"/>
      <c r="G49" s="27"/>
      <c r="H49" s="27"/>
      <c r="I49" s="27"/>
      <c r="J49" s="27"/>
    </row>
    <row r="50" ht="14.25">
      <c r="A50" s="33" t="s">
        <v>167</v>
      </c>
      <c r="B50" s="33" t="s">
        <v>169</v>
      </c>
      <c r="C50" s="34" t="s">
        <v>88</v>
      </c>
      <c r="D50" s="34">
        <v>375</v>
      </c>
      <c r="E50" s="27"/>
      <c r="F50" s="27"/>
      <c r="G50" s="27"/>
      <c r="H50" s="27"/>
      <c r="I50" s="27"/>
      <c r="J50" s="27"/>
    </row>
    <row r="51" ht="14.25">
      <c r="A51" s="33" t="s">
        <v>170</v>
      </c>
      <c r="B51" s="33" t="s">
        <v>172</v>
      </c>
      <c r="C51" s="34" t="s">
        <v>88</v>
      </c>
      <c r="D51" s="34">
        <v>75</v>
      </c>
      <c r="E51" s="27"/>
      <c r="F51" s="27"/>
      <c r="G51" s="27"/>
      <c r="H51" s="27"/>
      <c r="I51" s="27"/>
      <c r="J51" s="27"/>
    </row>
    <row r="52" ht="21">
      <c r="A52" s="33" t="s">
        <v>173</v>
      </c>
      <c r="B52" s="33" t="s">
        <v>175</v>
      </c>
      <c r="C52" s="34" t="s">
        <v>88</v>
      </c>
      <c r="D52" s="34">
        <v>2</v>
      </c>
      <c r="E52" s="27"/>
      <c r="F52" s="27"/>
      <c r="G52" s="27"/>
      <c r="H52" s="27"/>
      <c r="I52" s="27"/>
      <c r="J52" s="27"/>
    </row>
    <row r="53" ht="21">
      <c r="A53" s="33" t="s">
        <v>176</v>
      </c>
      <c r="B53" s="33" t="s">
        <v>178</v>
      </c>
      <c r="C53" s="34" t="s">
        <v>88</v>
      </c>
      <c r="D53" s="34">
        <v>2</v>
      </c>
      <c r="E53" s="27"/>
      <c r="F53" s="27"/>
      <c r="G53" s="27"/>
      <c r="H53" s="27"/>
      <c r="I53" s="27"/>
      <c r="J53" s="27"/>
    </row>
    <row r="54" ht="21">
      <c r="A54" s="33" t="s">
        <v>179</v>
      </c>
      <c r="B54" s="33" t="s">
        <v>181</v>
      </c>
      <c r="C54" s="34" t="s">
        <v>88</v>
      </c>
      <c r="D54" s="34">
        <v>2</v>
      </c>
      <c r="E54" s="27"/>
      <c r="F54" s="27"/>
      <c r="G54" s="27"/>
      <c r="H54" s="27"/>
      <c r="I54" s="27"/>
      <c r="J54" s="27"/>
    </row>
    <row r="55" ht="21">
      <c r="A55" s="33" t="s">
        <v>182</v>
      </c>
      <c r="B55" s="33" t="s">
        <v>184</v>
      </c>
      <c r="C55" s="34" t="s">
        <v>88</v>
      </c>
      <c r="D55" s="34">
        <v>2</v>
      </c>
      <c r="E55" s="27"/>
      <c r="F55" s="27"/>
      <c r="G55" s="27"/>
      <c r="H55" s="27"/>
      <c r="I55" s="27"/>
      <c r="J55" s="27"/>
    </row>
    <row r="56" ht="21">
      <c r="A56" s="33" t="s">
        <v>185</v>
      </c>
      <c r="B56" s="33" t="s">
        <v>187</v>
      </c>
      <c r="C56" s="34" t="s">
        <v>88</v>
      </c>
      <c r="D56" s="34">
        <v>2</v>
      </c>
      <c r="E56" s="27"/>
      <c r="F56" s="27"/>
      <c r="G56" s="27"/>
      <c r="H56" s="27"/>
      <c r="I56" s="27"/>
      <c r="J56" s="27"/>
    </row>
    <row r="57" ht="21">
      <c r="A57" s="33" t="s">
        <v>188</v>
      </c>
      <c r="B57" s="33" t="s">
        <v>190</v>
      </c>
      <c r="C57" s="34" t="s">
        <v>88</v>
      </c>
      <c r="D57" s="34">
        <v>2</v>
      </c>
      <c r="E57" s="27"/>
      <c r="F57" s="27"/>
      <c r="G57" s="27"/>
      <c r="H57" s="27"/>
      <c r="I57" s="27"/>
      <c r="J57" s="27"/>
    </row>
    <row r="58" ht="21">
      <c r="A58" s="33" t="s">
        <v>191</v>
      </c>
      <c r="B58" s="33" t="s">
        <v>193</v>
      </c>
      <c r="C58" s="34" t="s">
        <v>88</v>
      </c>
      <c r="D58" s="34">
        <v>184</v>
      </c>
      <c r="E58" s="27"/>
      <c r="F58" s="27"/>
      <c r="G58" s="27"/>
      <c r="H58" s="27"/>
      <c r="I58" s="27"/>
      <c r="J58" s="27"/>
    </row>
    <row r="59" ht="14.25">
      <c r="A59" s="33" t="s">
        <v>194</v>
      </c>
      <c r="B59" s="33" t="s">
        <v>196</v>
      </c>
      <c r="C59" s="34" t="s">
        <v>197</v>
      </c>
      <c r="D59" s="34">
        <v>2</v>
      </c>
      <c r="E59" s="27"/>
      <c r="F59" s="27"/>
      <c r="G59" s="27"/>
      <c r="H59" s="27"/>
      <c r="I59" s="27"/>
      <c r="J59" s="27"/>
    </row>
    <row r="60" ht="14.25">
      <c r="A60" s="33" t="s">
        <v>198</v>
      </c>
      <c r="B60" s="33" t="s">
        <v>200</v>
      </c>
      <c r="C60" s="34" t="s">
        <v>197</v>
      </c>
      <c r="D60" s="34">
        <v>4</v>
      </c>
      <c r="E60" s="27"/>
      <c r="F60" s="27"/>
      <c r="G60" s="27"/>
      <c r="H60" s="27"/>
      <c r="I60" s="27"/>
      <c r="J60" s="27"/>
    </row>
    <row r="61" ht="14.25">
      <c r="A61" s="33" t="s">
        <v>201</v>
      </c>
      <c r="B61" s="33" t="s">
        <v>203</v>
      </c>
      <c r="C61" s="34" t="s">
        <v>197</v>
      </c>
      <c r="D61" s="34">
        <v>2</v>
      </c>
      <c r="E61" s="27"/>
      <c r="F61" s="27"/>
      <c r="G61" s="27"/>
      <c r="H61" s="27"/>
      <c r="I61" s="27"/>
      <c r="J61" s="27"/>
    </row>
    <row r="62" ht="14.25">
      <c r="A62" s="33" t="s">
        <v>204</v>
      </c>
      <c r="B62" s="33" t="s">
        <v>206</v>
      </c>
      <c r="C62" s="34" t="s">
        <v>31</v>
      </c>
      <c r="D62" s="34">
        <v>4</v>
      </c>
      <c r="E62" s="27"/>
      <c r="F62" s="27"/>
      <c r="G62" s="27"/>
      <c r="H62" s="27"/>
      <c r="I62" s="27"/>
      <c r="J62" s="27"/>
    </row>
    <row r="63" ht="21">
      <c r="A63" s="33" t="s">
        <v>207</v>
      </c>
      <c r="B63" s="33" t="s">
        <v>209</v>
      </c>
      <c r="C63" s="34" t="s">
        <v>31</v>
      </c>
      <c r="D63" s="34">
        <v>4</v>
      </c>
      <c r="E63" s="27"/>
      <c r="F63" s="27"/>
      <c r="G63" s="27"/>
      <c r="H63" s="27"/>
      <c r="I63" s="27"/>
      <c r="J63" s="27"/>
    </row>
    <row r="64" ht="21">
      <c r="A64" s="33" t="s">
        <v>210</v>
      </c>
      <c r="B64" s="33" t="s">
        <v>212</v>
      </c>
      <c r="C64" s="34" t="s">
        <v>24</v>
      </c>
      <c r="D64" s="34">
        <v>2</v>
      </c>
      <c r="E64" s="27"/>
      <c r="F64" s="27"/>
      <c r="G64" s="27"/>
      <c r="H64" s="27"/>
      <c r="I64" s="27"/>
      <c r="J64" s="27"/>
    </row>
    <row r="65" ht="14.25">
      <c r="A65" s="33" t="s">
        <v>213</v>
      </c>
      <c r="B65" s="33" t="s">
        <v>215</v>
      </c>
      <c r="C65" s="34" t="s">
        <v>24</v>
      </c>
      <c r="D65" s="34">
        <v>6</v>
      </c>
      <c r="E65" s="27"/>
      <c r="F65" s="27"/>
      <c r="G65" s="27"/>
      <c r="H65" s="27"/>
      <c r="I65" s="27"/>
      <c r="J65" s="27"/>
    </row>
    <row r="66" ht="14.25">
      <c r="A66" s="33" t="s">
        <v>216</v>
      </c>
      <c r="B66" s="33" t="s">
        <v>218</v>
      </c>
      <c r="C66" s="34" t="s">
        <v>88</v>
      </c>
      <c r="D66" s="34">
        <v>2</v>
      </c>
      <c r="E66" s="27"/>
      <c r="F66" s="27"/>
      <c r="G66" s="27"/>
      <c r="H66" s="27"/>
      <c r="I66" s="27"/>
      <c r="J66" s="27"/>
    </row>
    <row r="67" ht="14.25">
      <c r="A67" s="33" t="s">
        <v>219</v>
      </c>
      <c r="B67" s="33" t="s">
        <v>221</v>
      </c>
      <c r="C67" s="34" t="s">
        <v>88</v>
      </c>
      <c r="D67" s="34">
        <v>1</v>
      </c>
      <c r="E67" s="27"/>
      <c r="F67" s="27"/>
      <c r="G67" s="27"/>
      <c r="H67" s="27"/>
      <c r="I67" s="27"/>
      <c r="J67" s="27"/>
    </row>
    <row r="68" ht="14.25">
      <c r="A68" s="33" t="s">
        <v>222</v>
      </c>
      <c r="B68" s="33" t="s">
        <v>224</v>
      </c>
      <c r="C68" s="34" t="s">
        <v>24</v>
      </c>
      <c r="D68" s="34">
        <v>1000</v>
      </c>
      <c r="E68" s="27"/>
      <c r="F68" s="27"/>
      <c r="G68" s="27"/>
      <c r="H68" s="27"/>
      <c r="I68" s="27"/>
      <c r="J68" s="27"/>
    </row>
    <row r="69" ht="14.25">
      <c r="A69" s="33" t="s">
        <v>225</v>
      </c>
      <c r="B69" s="33" t="s">
        <v>227</v>
      </c>
      <c r="C69" s="34" t="s">
        <v>88</v>
      </c>
      <c r="D69" s="34">
        <v>10</v>
      </c>
      <c r="E69" s="27"/>
      <c r="F69" s="27"/>
      <c r="G69" s="27"/>
      <c r="H69" s="27"/>
      <c r="I69" s="27"/>
      <c r="J69" s="27"/>
    </row>
    <row r="70" ht="14.25">
      <c r="A70" s="33" t="s">
        <v>228</v>
      </c>
      <c r="B70" s="33" t="s">
        <v>230</v>
      </c>
      <c r="C70" s="34" t="s">
        <v>56</v>
      </c>
      <c r="D70" s="34">
        <v>100</v>
      </c>
      <c r="E70" s="27"/>
      <c r="F70" s="27"/>
      <c r="G70" s="27"/>
      <c r="H70" s="27"/>
      <c r="I70" s="27"/>
      <c r="J70" s="27"/>
    </row>
    <row r="71" ht="14.25">
      <c r="A71" s="33" t="s">
        <v>231</v>
      </c>
      <c r="B71" s="33" t="s">
        <v>233</v>
      </c>
      <c r="C71" s="34" t="s">
        <v>56</v>
      </c>
      <c r="D71" s="34">
        <v>20</v>
      </c>
      <c r="E71" s="27"/>
      <c r="F71" s="27"/>
      <c r="G71" s="27"/>
      <c r="H71" s="27"/>
      <c r="I71" s="27"/>
      <c r="J71" s="27"/>
    </row>
    <row r="72" ht="14.25">
      <c r="A72" s="33" t="s">
        <v>234</v>
      </c>
      <c r="B72" s="33" t="s">
        <v>236</v>
      </c>
      <c r="C72" s="34" t="s">
        <v>31</v>
      </c>
      <c r="D72" s="34">
        <v>4</v>
      </c>
      <c r="E72" s="27"/>
      <c r="F72" s="27"/>
      <c r="G72" s="27"/>
      <c r="H72" s="27"/>
      <c r="I72" s="27"/>
      <c r="J72" s="27"/>
    </row>
    <row r="73" ht="14.25">
      <c r="A73" s="31" t="s">
        <v>237</v>
      </c>
      <c r="B73" s="31" t="s">
        <v>238</v>
      </c>
      <c r="C73" s="32"/>
      <c r="D73" s="32"/>
      <c r="E73" s="27"/>
      <c r="F73" s="27"/>
      <c r="G73" s="27"/>
      <c r="H73" s="27"/>
      <c r="I73" s="27"/>
      <c r="J73" s="27"/>
    </row>
    <row r="74" ht="14.25">
      <c r="A74" s="31" t="s">
        <v>239</v>
      </c>
      <c r="B74" s="31" t="s">
        <v>240</v>
      </c>
      <c r="C74" s="32"/>
      <c r="D74" s="32"/>
      <c r="E74" s="27"/>
      <c r="F74" s="27"/>
      <c r="G74" s="27"/>
      <c r="H74" s="27"/>
      <c r="I74" s="27"/>
      <c r="J74" s="27"/>
    </row>
    <row r="75" ht="14.25">
      <c r="A75" s="33" t="s">
        <v>241</v>
      </c>
      <c r="B75" s="33" t="s">
        <v>243</v>
      </c>
      <c r="C75" s="34" t="s">
        <v>244</v>
      </c>
      <c r="D75" s="34">
        <v>20</v>
      </c>
      <c r="E75" s="27"/>
      <c r="F75" s="27"/>
      <c r="G75" s="27"/>
      <c r="H75" s="27"/>
      <c r="I75" s="27"/>
      <c r="J75" s="27"/>
    </row>
    <row r="76" ht="14.25">
      <c r="A76" s="33" t="s">
        <v>245</v>
      </c>
      <c r="B76" s="33" t="s">
        <v>248</v>
      </c>
      <c r="C76" s="34" t="s">
        <v>88</v>
      </c>
      <c r="D76" s="34">
        <v>12</v>
      </c>
      <c r="E76" s="27"/>
      <c r="F76" s="27"/>
      <c r="G76" s="27"/>
      <c r="H76" s="27"/>
      <c r="I76" s="27"/>
      <c r="J76" s="27"/>
    </row>
    <row r="77" ht="14.25">
      <c r="A77" s="33" t="s">
        <v>249</v>
      </c>
      <c r="B77" s="33" t="s">
        <v>251</v>
      </c>
      <c r="C77" s="34" t="s">
        <v>88</v>
      </c>
      <c r="D77" s="34">
        <v>50</v>
      </c>
      <c r="E77" s="27"/>
      <c r="F77" s="27"/>
      <c r="G77" s="27"/>
      <c r="H77" s="27"/>
      <c r="I77" s="27"/>
      <c r="J77" s="27"/>
    </row>
    <row r="78" ht="14.25">
      <c r="A78" s="33" t="s">
        <v>252</v>
      </c>
      <c r="B78" s="33" t="s">
        <v>254</v>
      </c>
      <c r="C78" s="34" t="s">
        <v>56</v>
      </c>
      <c r="D78" s="34">
        <v>2</v>
      </c>
      <c r="E78" s="27"/>
      <c r="F78" s="27"/>
      <c r="G78" s="27"/>
      <c r="H78" s="27"/>
      <c r="I78" s="27"/>
      <c r="J78" s="27"/>
    </row>
    <row r="79" ht="14.25">
      <c r="A79" s="33" t="s">
        <v>255</v>
      </c>
      <c r="B79" s="33" t="s">
        <v>257</v>
      </c>
      <c r="C79" s="34" t="s">
        <v>24</v>
      </c>
      <c r="D79" s="34">
        <v>2</v>
      </c>
      <c r="E79" s="27"/>
      <c r="F79" s="27"/>
      <c r="G79" s="27"/>
      <c r="H79" s="27"/>
      <c r="I79" s="27"/>
      <c r="J79" s="27"/>
    </row>
    <row r="80" ht="14.25">
      <c r="A80" s="33" t="s">
        <v>258</v>
      </c>
      <c r="B80" s="33" t="s">
        <v>260</v>
      </c>
      <c r="C80" s="34" t="s">
        <v>88</v>
      </c>
      <c r="D80" s="34">
        <v>2</v>
      </c>
      <c r="E80" s="27"/>
      <c r="F80" s="27"/>
      <c r="G80" s="27"/>
      <c r="H80" s="27"/>
      <c r="I80" s="27"/>
      <c r="J80" s="27"/>
    </row>
    <row r="81" ht="14.25">
      <c r="A81" s="33" t="s">
        <v>261</v>
      </c>
      <c r="B81" s="33" t="s">
        <v>263</v>
      </c>
      <c r="C81" s="34" t="s">
        <v>88</v>
      </c>
      <c r="D81" s="34">
        <v>2</v>
      </c>
      <c r="E81" s="27"/>
      <c r="F81" s="27"/>
      <c r="G81" s="27"/>
      <c r="H81" s="27"/>
      <c r="I81" s="27"/>
      <c r="J81" s="27"/>
    </row>
    <row r="82" ht="14.25">
      <c r="A82" s="33" t="s">
        <v>264</v>
      </c>
      <c r="B82" s="33" t="s">
        <v>266</v>
      </c>
      <c r="C82" s="34" t="s">
        <v>88</v>
      </c>
      <c r="D82" s="34">
        <v>6</v>
      </c>
      <c r="E82" s="27"/>
      <c r="F82" s="27"/>
      <c r="G82" s="27"/>
      <c r="H82" s="27"/>
      <c r="I82" s="27"/>
      <c r="J82" s="27"/>
    </row>
    <row r="83" ht="14.25">
      <c r="A83" s="33" t="s">
        <v>267</v>
      </c>
      <c r="B83" s="33" t="s">
        <v>269</v>
      </c>
      <c r="C83" s="34" t="s">
        <v>24</v>
      </c>
      <c r="D83" s="34">
        <v>12</v>
      </c>
      <c r="E83" s="27"/>
      <c r="F83" s="27"/>
      <c r="G83" s="27"/>
      <c r="H83" s="27"/>
      <c r="I83" s="27"/>
      <c r="J83" s="27"/>
    </row>
    <row r="84" ht="14.25">
      <c r="A84" s="33" t="s">
        <v>270</v>
      </c>
      <c r="B84" s="33" t="s">
        <v>272</v>
      </c>
      <c r="C84" s="34" t="s">
        <v>88</v>
      </c>
      <c r="D84" s="34">
        <v>10</v>
      </c>
      <c r="E84" s="27"/>
      <c r="F84" s="27"/>
      <c r="G84" s="27"/>
      <c r="H84" s="27"/>
      <c r="I84" s="27"/>
      <c r="J84" s="27"/>
    </row>
    <row r="85" ht="14.25">
      <c r="A85" s="33" t="s">
        <v>273</v>
      </c>
      <c r="B85" s="33" t="s">
        <v>275</v>
      </c>
      <c r="C85" s="34" t="s">
        <v>88</v>
      </c>
      <c r="D85" s="34">
        <v>4</v>
      </c>
      <c r="E85" s="27"/>
      <c r="F85" s="27"/>
      <c r="G85" s="27"/>
      <c r="H85" s="27"/>
      <c r="I85" s="27"/>
      <c r="J85" s="27"/>
    </row>
    <row r="86" ht="14.25">
      <c r="A86" s="33" t="s">
        <v>276</v>
      </c>
      <c r="B86" s="33" t="s">
        <v>279</v>
      </c>
      <c r="C86" s="34" t="s">
        <v>280</v>
      </c>
      <c r="D86" s="34">
        <v>2</v>
      </c>
      <c r="E86" s="27"/>
      <c r="F86" s="27"/>
      <c r="G86" s="27"/>
      <c r="H86" s="27"/>
      <c r="I86" s="27"/>
      <c r="J86" s="27"/>
    </row>
    <row r="87" ht="14.25">
      <c r="A87" s="33" t="s">
        <v>281</v>
      </c>
      <c r="B87" s="33" t="s">
        <v>283</v>
      </c>
      <c r="C87" s="34" t="s">
        <v>88</v>
      </c>
      <c r="D87" s="34">
        <v>3</v>
      </c>
      <c r="E87" s="27"/>
      <c r="F87" s="27"/>
      <c r="G87" s="27"/>
      <c r="H87" s="27"/>
      <c r="I87" s="27"/>
      <c r="J87" s="27"/>
    </row>
    <row r="88" ht="14.25">
      <c r="A88" s="33" t="s">
        <v>284</v>
      </c>
      <c r="B88" s="33" t="s">
        <v>286</v>
      </c>
      <c r="C88" s="34" t="s">
        <v>24</v>
      </c>
      <c r="D88" s="34">
        <v>15</v>
      </c>
      <c r="E88" s="27"/>
      <c r="F88" s="27"/>
      <c r="G88" s="27"/>
      <c r="H88" s="27"/>
      <c r="I88" s="27"/>
      <c r="J88" s="27"/>
    </row>
    <row r="89" ht="14.25">
      <c r="A89" s="33" t="s">
        <v>287</v>
      </c>
      <c r="B89" s="33" t="s">
        <v>289</v>
      </c>
      <c r="C89" s="34" t="s">
        <v>88</v>
      </c>
      <c r="D89" s="34">
        <v>4</v>
      </c>
      <c r="E89" s="27"/>
      <c r="F89" s="27"/>
      <c r="G89" s="27"/>
      <c r="H89" s="27"/>
      <c r="I89" s="27"/>
      <c r="J89" s="27"/>
    </row>
    <row r="90" ht="14.25">
      <c r="A90" s="33" t="s">
        <v>290</v>
      </c>
      <c r="B90" s="33" t="s">
        <v>292</v>
      </c>
      <c r="C90" s="34" t="s">
        <v>88</v>
      </c>
      <c r="D90" s="34">
        <v>4</v>
      </c>
      <c r="E90" s="27"/>
      <c r="F90" s="27"/>
      <c r="G90" s="27"/>
      <c r="H90" s="27"/>
      <c r="I90" s="27"/>
      <c r="J90" s="27"/>
    </row>
    <row r="91" ht="14.25">
      <c r="A91" s="33" t="s">
        <v>293</v>
      </c>
      <c r="B91" s="33" t="s">
        <v>295</v>
      </c>
      <c r="C91" s="34" t="s">
        <v>88</v>
      </c>
      <c r="D91" s="34">
        <v>12</v>
      </c>
      <c r="E91" s="27"/>
      <c r="F91" s="27"/>
      <c r="G91" s="27"/>
      <c r="H91" s="27"/>
      <c r="I91" s="27"/>
      <c r="J91" s="27"/>
    </row>
    <row r="92" ht="14.25">
      <c r="A92" s="33" t="s">
        <v>296</v>
      </c>
      <c r="B92" s="33" t="s">
        <v>298</v>
      </c>
      <c r="C92" s="34" t="s">
        <v>24</v>
      </c>
      <c r="D92" s="34">
        <v>1</v>
      </c>
      <c r="E92" s="27"/>
      <c r="F92" s="27"/>
      <c r="G92" s="27"/>
      <c r="H92" s="27"/>
      <c r="I92" s="27"/>
      <c r="J92" s="27"/>
    </row>
    <row r="93" ht="14.25">
      <c r="A93" s="33" t="s">
        <v>299</v>
      </c>
      <c r="B93" s="33" t="s">
        <v>301</v>
      </c>
      <c r="C93" s="34" t="s">
        <v>24</v>
      </c>
      <c r="D93" s="34">
        <v>1</v>
      </c>
      <c r="E93" s="27"/>
      <c r="F93" s="27"/>
      <c r="G93" s="27"/>
      <c r="H93" s="27"/>
      <c r="I93" s="27"/>
      <c r="J93" s="27"/>
    </row>
    <row r="94" ht="14.25">
      <c r="A94" s="33" t="s">
        <v>302</v>
      </c>
      <c r="B94" s="33" t="s">
        <v>304</v>
      </c>
      <c r="C94" s="34" t="s">
        <v>88</v>
      </c>
      <c r="D94" s="34">
        <v>6</v>
      </c>
      <c r="E94" s="27"/>
      <c r="F94" s="27"/>
      <c r="G94" s="27"/>
      <c r="H94" s="27"/>
      <c r="I94" s="27"/>
      <c r="J94" s="27"/>
    </row>
    <row r="95" ht="14.25">
      <c r="A95" s="33" t="s">
        <v>305</v>
      </c>
      <c r="B95" s="33" t="s">
        <v>307</v>
      </c>
      <c r="C95" s="34" t="s">
        <v>88</v>
      </c>
      <c r="D95" s="34">
        <v>2</v>
      </c>
      <c r="E95" s="27"/>
      <c r="F95" s="27"/>
      <c r="G95" s="27"/>
      <c r="H95" s="27"/>
      <c r="I95" s="27"/>
      <c r="J95" s="27"/>
    </row>
    <row r="96" ht="14.25">
      <c r="A96" s="33" t="s">
        <v>308</v>
      </c>
      <c r="B96" s="33" t="s">
        <v>310</v>
      </c>
      <c r="C96" s="34" t="s">
        <v>88</v>
      </c>
      <c r="D96" s="34">
        <v>2</v>
      </c>
      <c r="E96" s="27"/>
      <c r="F96" s="27"/>
      <c r="G96" s="27"/>
      <c r="H96" s="27"/>
      <c r="I96" s="27"/>
      <c r="J96" s="27"/>
    </row>
    <row r="97" ht="14.25">
      <c r="A97" s="33" t="s">
        <v>311</v>
      </c>
      <c r="B97" s="33" t="s">
        <v>313</v>
      </c>
      <c r="C97" s="34" t="s">
        <v>88</v>
      </c>
      <c r="D97" s="34">
        <v>8</v>
      </c>
      <c r="E97" s="27"/>
      <c r="F97" s="27"/>
      <c r="G97" s="27"/>
      <c r="H97" s="27"/>
      <c r="I97" s="27"/>
      <c r="J97" s="27"/>
    </row>
    <row r="98" ht="14.25">
      <c r="A98" s="33" t="s">
        <v>314</v>
      </c>
      <c r="B98" s="33" t="s">
        <v>316</v>
      </c>
      <c r="C98" s="34" t="s">
        <v>88</v>
      </c>
      <c r="D98" s="34">
        <v>10</v>
      </c>
      <c r="E98" s="27"/>
      <c r="F98" s="27"/>
      <c r="G98" s="27"/>
      <c r="H98" s="27"/>
      <c r="I98" s="27"/>
      <c r="J98" s="27"/>
    </row>
    <row r="99" ht="14.25">
      <c r="A99" s="33" t="s">
        <v>317</v>
      </c>
      <c r="B99" s="33" t="s">
        <v>319</v>
      </c>
      <c r="C99" s="34" t="s">
        <v>24</v>
      </c>
      <c r="D99" s="34">
        <v>30</v>
      </c>
      <c r="E99" s="27"/>
      <c r="F99" s="27"/>
      <c r="G99" s="27"/>
      <c r="H99" s="27"/>
      <c r="I99" s="27"/>
      <c r="J99" s="27"/>
    </row>
    <row r="100" ht="14.25">
      <c r="A100" s="33" t="s">
        <v>320</v>
      </c>
      <c r="B100" s="33" t="s">
        <v>322</v>
      </c>
      <c r="C100" s="34" t="s">
        <v>88</v>
      </c>
      <c r="D100" s="34">
        <v>24</v>
      </c>
      <c r="E100" s="27"/>
      <c r="F100" s="27"/>
      <c r="G100" s="27"/>
      <c r="H100" s="27"/>
      <c r="I100" s="27"/>
      <c r="J100" s="27"/>
    </row>
    <row r="101" ht="14.25">
      <c r="A101" s="33" t="s">
        <v>323</v>
      </c>
      <c r="B101" s="33" t="s">
        <v>325</v>
      </c>
      <c r="C101" s="34" t="s">
        <v>326</v>
      </c>
      <c r="D101" s="34">
        <v>11</v>
      </c>
      <c r="E101" s="27"/>
      <c r="F101" s="27"/>
      <c r="G101" s="27"/>
      <c r="H101" s="27"/>
      <c r="I101" s="27"/>
      <c r="J101" s="27"/>
    </row>
    <row r="102" ht="14.25">
      <c r="A102" s="33" t="s">
        <v>327</v>
      </c>
      <c r="B102" s="33" t="s">
        <v>329</v>
      </c>
      <c r="C102" s="34" t="s">
        <v>24</v>
      </c>
      <c r="D102" s="34">
        <v>4</v>
      </c>
      <c r="E102" s="27"/>
      <c r="F102" s="27"/>
      <c r="G102" s="27"/>
      <c r="H102" s="27"/>
      <c r="I102" s="27"/>
      <c r="J102" s="27"/>
    </row>
    <row r="103" ht="14.25">
      <c r="A103" s="33" t="s">
        <v>330</v>
      </c>
      <c r="B103" s="33" t="s">
        <v>332</v>
      </c>
      <c r="C103" s="34" t="s">
        <v>24</v>
      </c>
      <c r="D103" s="34">
        <v>12</v>
      </c>
      <c r="E103" s="27"/>
      <c r="F103" s="27"/>
      <c r="G103" s="27"/>
      <c r="H103" s="27"/>
      <c r="I103" s="27"/>
      <c r="J103" s="27"/>
    </row>
    <row r="104" ht="14.25">
      <c r="A104" s="33" t="s">
        <v>333</v>
      </c>
      <c r="B104" s="33" t="s">
        <v>335</v>
      </c>
      <c r="C104" s="34" t="s">
        <v>24</v>
      </c>
      <c r="D104" s="34">
        <v>40</v>
      </c>
      <c r="E104" s="27"/>
      <c r="F104" s="27"/>
      <c r="G104" s="27"/>
      <c r="H104" s="27"/>
      <c r="I104" s="27"/>
      <c r="J104" s="27"/>
    </row>
    <row r="105" ht="14.25">
      <c r="A105" s="33" t="s">
        <v>336</v>
      </c>
      <c r="B105" s="33" t="s">
        <v>338</v>
      </c>
      <c r="C105" s="34" t="s">
        <v>24</v>
      </c>
      <c r="D105" s="34">
        <v>4</v>
      </c>
      <c r="E105" s="27"/>
      <c r="F105" s="27"/>
      <c r="G105" s="27"/>
      <c r="H105" s="27"/>
      <c r="I105" s="27"/>
      <c r="J105" s="27"/>
    </row>
    <row r="106" ht="14.25">
      <c r="A106" s="33" t="s">
        <v>339</v>
      </c>
      <c r="B106" s="33" t="s">
        <v>341</v>
      </c>
      <c r="C106" s="34" t="s">
        <v>88</v>
      </c>
      <c r="D106" s="34">
        <v>2</v>
      </c>
      <c r="E106" s="27"/>
      <c r="F106" s="27"/>
      <c r="G106" s="27"/>
      <c r="H106" s="27"/>
      <c r="I106" s="27"/>
      <c r="J106" s="27"/>
    </row>
    <row r="107" ht="14.25">
      <c r="A107" s="33" t="s">
        <v>342</v>
      </c>
      <c r="B107" s="33" t="s">
        <v>344</v>
      </c>
      <c r="C107" s="34" t="s">
        <v>88</v>
      </c>
      <c r="D107" s="34">
        <v>14</v>
      </c>
      <c r="E107" s="27"/>
      <c r="F107" s="27"/>
      <c r="G107" s="27"/>
      <c r="H107" s="27"/>
      <c r="I107" s="27"/>
      <c r="J107" s="27"/>
    </row>
    <row r="108" ht="14.25">
      <c r="A108" s="33" t="s">
        <v>345</v>
      </c>
      <c r="B108" s="33" t="s">
        <v>347</v>
      </c>
      <c r="C108" s="34" t="s">
        <v>24</v>
      </c>
      <c r="D108" s="34">
        <v>10</v>
      </c>
      <c r="E108" s="27"/>
      <c r="F108" s="27"/>
      <c r="G108" s="27"/>
      <c r="H108" s="27"/>
      <c r="I108" s="27"/>
      <c r="J108" s="27"/>
    </row>
    <row r="109" ht="14.25">
      <c r="A109" s="33" t="s">
        <v>348</v>
      </c>
      <c r="B109" s="33" t="s">
        <v>350</v>
      </c>
      <c r="C109" s="34" t="s">
        <v>24</v>
      </c>
      <c r="D109" s="34">
        <v>4</v>
      </c>
      <c r="E109" s="27"/>
      <c r="F109" s="27"/>
      <c r="G109" s="27"/>
      <c r="H109" s="27"/>
      <c r="I109" s="27"/>
      <c r="J109" s="27"/>
    </row>
    <row r="110" ht="14.25">
      <c r="A110" s="33" t="s">
        <v>351</v>
      </c>
      <c r="B110" s="33" t="s">
        <v>353</v>
      </c>
      <c r="C110" s="34" t="s">
        <v>88</v>
      </c>
      <c r="D110" s="34">
        <v>20</v>
      </c>
      <c r="E110" s="27"/>
      <c r="F110" s="27"/>
      <c r="G110" s="27"/>
      <c r="H110" s="27"/>
      <c r="I110" s="27"/>
      <c r="J110" s="27"/>
    </row>
    <row r="111" ht="14.25">
      <c r="A111" s="33" t="s">
        <v>354</v>
      </c>
      <c r="B111" s="33" t="s">
        <v>356</v>
      </c>
      <c r="C111" s="34" t="s">
        <v>24</v>
      </c>
      <c r="D111" s="34">
        <v>6</v>
      </c>
      <c r="E111" s="27"/>
      <c r="F111" s="27"/>
      <c r="G111" s="27"/>
      <c r="H111" s="27"/>
      <c r="I111" s="27"/>
      <c r="J111" s="27"/>
    </row>
    <row r="112" ht="14.25">
      <c r="A112" s="33" t="s">
        <v>357</v>
      </c>
      <c r="B112" s="33" t="s">
        <v>359</v>
      </c>
      <c r="C112" s="34" t="s">
        <v>24</v>
      </c>
      <c r="D112" s="34">
        <v>12</v>
      </c>
      <c r="E112" s="27"/>
      <c r="F112" s="27"/>
      <c r="G112" s="27"/>
      <c r="H112" s="27"/>
      <c r="I112" s="27"/>
      <c r="J112" s="27"/>
    </row>
    <row r="113" ht="14.25">
      <c r="A113" s="33" t="s">
        <v>360</v>
      </c>
      <c r="B113" s="33" t="s">
        <v>362</v>
      </c>
      <c r="C113" s="34" t="s">
        <v>88</v>
      </c>
      <c r="D113" s="34">
        <v>4</v>
      </c>
      <c r="E113" s="27"/>
      <c r="F113" s="27"/>
      <c r="G113" s="27"/>
      <c r="H113" s="27"/>
      <c r="I113" s="27"/>
      <c r="J113" s="27"/>
    </row>
    <row r="114" ht="14.25">
      <c r="A114" s="33" t="s">
        <v>363</v>
      </c>
      <c r="B114" s="33" t="s">
        <v>365</v>
      </c>
      <c r="C114" s="34" t="s">
        <v>24</v>
      </c>
      <c r="D114" s="34">
        <v>4</v>
      </c>
      <c r="E114" s="27"/>
      <c r="F114" s="27"/>
      <c r="G114" s="27"/>
      <c r="H114" s="27"/>
      <c r="I114" s="27"/>
      <c r="J114" s="27"/>
    </row>
    <row r="115" ht="14.25">
      <c r="A115" s="33" t="s">
        <v>366</v>
      </c>
      <c r="B115" s="33" t="s">
        <v>368</v>
      </c>
      <c r="C115" s="34" t="s">
        <v>24</v>
      </c>
      <c r="D115" s="34">
        <v>6</v>
      </c>
      <c r="E115" s="27"/>
      <c r="F115" s="27"/>
      <c r="G115" s="27"/>
      <c r="H115" s="27"/>
      <c r="I115" s="27"/>
      <c r="J115" s="27"/>
    </row>
    <row r="116" ht="14.25">
      <c r="A116" s="33" t="s">
        <v>369</v>
      </c>
      <c r="B116" s="33" t="s">
        <v>371</v>
      </c>
      <c r="C116" s="34" t="s">
        <v>24</v>
      </c>
      <c r="D116" s="34">
        <v>6</v>
      </c>
      <c r="E116" s="27"/>
      <c r="F116" s="27"/>
      <c r="G116" s="27"/>
      <c r="H116" s="27"/>
      <c r="I116" s="27"/>
      <c r="J116" s="27"/>
    </row>
    <row r="117" ht="14.25">
      <c r="A117" s="33" t="s">
        <v>372</v>
      </c>
      <c r="B117" s="33" t="s">
        <v>374</v>
      </c>
      <c r="C117" s="34" t="s">
        <v>24</v>
      </c>
      <c r="D117" s="34">
        <v>20</v>
      </c>
      <c r="E117" s="27"/>
      <c r="F117" s="27"/>
      <c r="G117" s="27"/>
      <c r="H117" s="27"/>
      <c r="I117" s="27"/>
      <c r="J117" s="27"/>
    </row>
    <row r="118" ht="14.25">
      <c r="A118" s="33" t="s">
        <v>375</v>
      </c>
      <c r="B118" s="33" t="s">
        <v>377</v>
      </c>
      <c r="C118" s="34" t="s">
        <v>24</v>
      </c>
      <c r="D118" s="34">
        <v>6</v>
      </c>
      <c r="E118" s="27"/>
      <c r="F118" s="27"/>
      <c r="G118" s="27"/>
      <c r="H118" s="27"/>
      <c r="I118" s="27"/>
      <c r="J118" s="27"/>
    </row>
    <row r="119" ht="14.25">
      <c r="A119" s="33" t="s">
        <v>378</v>
      </c>
      <c r="B119" s="33" t="s">
        <v>380</v>
      </c>
      <c r="C119" s="34" t="s">
        <v>24</v>
      </c>
      <c r="D119" s="34">
        <v>6</v>
      </c>
      <c r="E119" s="27"/>
      <c r="F119" s="27"/>
      <c r="G119" s="27"/>
      <c r="H119" s="27"/>
      <c r="I119" s="27"/>
      <c r="J119" s="27"/>
    </row>
    <row r="120" ht="14.25">
      <c r="A120" s="33" t="s">
        <v>381</v>
      </c>
      <c r="B120" s="33" t="s">
        <v>383</v>
      </c>
      <c r="C120" s="34" t="s">
        <v>24</v>
      </c>
      <c r="D120" s="34">
        <v>20</v>
      </c>
      <c r="E120" s="27"/>
      <c r="F120" s="27"/>
      <c r="G120" s="27"/>
      <c r="H120" s="27"/>
      <c r="I120" s="27"/>
      <c r="J120" s="27"/>
    </row>
    <row r="121" ht="14.25">
      <c r="A121" s="33" t="s">
        <v>384</v>
      </c>
      <c r="B121" s="33" t="s">
        <v>386</v>
      </c>
      <c r="C121" s="34" t="s">
        <v>88</v>
      </c>
      <c r="D121" s="34">
        <v>6</v>
      </c>
      <c r="E121" s="27"/>
      <c r="F121" s="27"/>
      <c r="G121" s="27"/>
      <c r="H121" s="27"/>
      <c r="I121" s="27"/>
      <c r="J121" s="27"/>
    </row>
    <row r="122" ht="14.25">
      <c r="A122" s="31" t="s">
        <v>387</v>
      </c>
      <c r="B122" s="31" t="s">
        <v>388</v>
      </c>
      <c r="C122" s="32"/>
      <c r="D122" s="32"/>
      <c r="E122" s="27"/>
      <c r="F122" s="27"/>
      <c r="G122" s="27"/>
      <c r="H122" s="27"/>
      <c r="I122" s="27"/>
      <c r="J122" s="27"/>
    </row>
    <row r="123" ht="14.25">
      <c r="A123" s="33" t="s">
        <v>389</v>
      </c>
      <c r="B123" s="33" t="s">
        <v>391</v>
      </c>
      <c r="C123" s="34" t="s">
        <v>31</v>
      </c>
      <c r="D123" s="34">
        <v>6</v>
      </c>
      <c r="E123" s="27"/>
      <c r="F123" s="27"/>
      <c r="G123" s="27"/>
      <c r="H123" s="27"/>
      <c r="I123" s="27"/>
      <c r="J123" s="27"/>
    </row>
    <row r="124" ht="14.25">
      <c r="A124" s="33" t="s">
        <v>392</v>
      </c>
      <c r="B124" s="33" t="s">
        <v>394</v>
      </c>
      <c r="C124" s="34" t="s">
        <v>31</v>
      </c>
      <c r="D124" s="34">
        <v>120</v>
      </c>
      <c r="E124" s="27"/>
      <c r="F124" s="27"/>
      <c r="G124" s="27"/>
      <c r="H124" s="27"/>
      <c r="I124" s="27"/>
      <c r="J124" s="27"/>
    </row>
    <row r="125" ht="14.25">
      <c r="A125" s="33" t="s">
        <v>395</v>
      </c>
      <c r="B125" s="33" t="s">
        <v>397</v>
      </c>
      <c r="C125" s="34" t="s">
        <v>31</v>
      </c>
      <c r="D125" s="34">
        <v>40</v>
      </c>
      <c r="E125" s="27"/>
      <c r="F125" s="27"/>
      <c r="G125" s="27"/>
      <c r="H125" s="27"/>
      <c r="I125" s="27"/>
      <c r="J125" s="27"/>
    </row>
    <row r="126" ht="14.25">
      <c r="A126" s="33" t="s">
        <v>398</v>
      </c>
      <c r="B126" s="33" t="s">
        <v>400</v>
      </c>
      <c r="C126" s="34" t="s">
        <v>31</v>
      </c>
      <c r="D126" s="34">
        <v>12</v>
      </c>
      <c r="E126" s="27"/>
      <c r="F126" s="27"/>
      <c r="G126" s="27"/>
      <c r="H126" s="27"/>
      <c r="I126" s="27"/>
      <c r="J126" s="27"/>
    </row>
    <row r="127" ht="14.25">
      <c r="A127" s="33" t="s">
        <v>401</v>
      </c>
      <c r="B127" s="33" t="s">
        <v>403</v>
      </c>
      <c r="C127" s="34" t="s">
        <v>31</v>
      </c>
      <c r="D127" s="34">
        <v>10</v>
      </c>
      <c r="E127" s="27"/>
      <c r="F127" s="27"/>
      <c r="G127" s="27"/>
      <c r="H127" s="27"/>
      <c r="I127" s="27"/>
      <c r="J127" s="27"/>
    </row>
    <row r="128" ht="14.25">
      <c r="A128" s="33" t="s">
        <v>404</v>
      </c>
      <c r="B128" s="33" t="s">
        <v>406</v>
      </c>
      <c r="C128" s="34" t="s">
        <v>31</v>
      </c>
      <c r="D128" s="34">
        <v>10</v>
      </c>
      <c r="E128" s="27"/>
      <c r="F128" s="27"/>
      <c r="G128" s="27"/>
      <c r="H128" s="27"/>
      <c r="I128" s="27"/>
      <c r="J128" s="27"/>
    </row>
    <row r="129" ht="14.25">
      <c r="A129" s="33" t="s">
        <v>407</v>
      </c>
      <c r="B129" s="33" t="s">
        <v>409</v>
      </c>
      <c r="C129" s="34" t="s">
        <v>31</v>
      </c>
      <c r="D129" s="34">
        <v>10</v>
      </c>
      <c r="E129" s="27"/>
      <c r="F129" s="27"/>
      <c r="G129" s="27"/>
      <c r="H129" s="27"/>
      <c r="I129" s="27"/>
      <c r="J129" s="27"/>
    </row>
    <row r="130" ht="14.25">
      <c r="A130" s="33" t="s">
        <v>410</v>
      </c>
      <c r="B130" s="33" t="s">
        <v>412</v>
      </c>
      <c r="C130" s="34" t="s">
        <v>88</v>
      </c>
      <c r="D130" s="34">
        <v>6</v>
      </c>
      <c r="E130" s="27"/>
      <c r="F130" s="27"/>
      <c r="G130" s="27"/>
      <c r="H130" s="27"/>
      <c r="I130" s="27"/>
      <c r="J130" s="27"/>
    </row>
    <row r="131" ht="14.25">
      <c r="A131" s="33" t="s">
        <v>413</v>
      </c>
      <c r="B131" s="33" t="s">
        <v>415</v>
      </c>
      <c r="C131" s="34" t="s">
        <v>88</v>
      </c>
      <c r="D131" s="34">
        <v>2</v>
      </c>
      <c r="E131" s="27"/>
      <c r="F131" s="27"/>
      <c r="G131" s="27"/>
      <c r="H131" s="27"/>
      <c r="I131" s="27"/>
      <c r="J131" s="27"/>
    </row>
    <row r="132" ht="14.25">
      <c r="A132" s="33" t="s">
        <v>416</v>
      </c>
      <c r="B132" s="33" t="s">
        <v>418</v>
      </c>
      <c r="C132" s="34" t="s">
        <v>88</v>
      </c>
      <c r="D132" s="34">
        <v>2</v>
      </c>
      <c r="E132" s="27"/>
      <c r="F132" s="27"/>
      <c r="G132" s="27"/>
      <c r="H132" s="27"/>
      <c r="I132" s="27"/>
      <c r="J132" s="27"/>
    </row>
    <row r="133" ht="14.25">
      <c r="A133" s="33" t="s">
        <v>419</v>
      </c>
      <c r="B133" s="33" t="s">
        <v>421</v>
      </c>
      <c r="C133" s="34" t="s">
        <v>88</v>
      </c>
      <c r="D133" s="34">
        <v>40</v>
      </c>
      <c r="E133" s="27"/>
      <c r="F133" s="27"/>
      <c r="G133" s="27"/>
      <c r="H133" s="27"/>
      <c r="I133" s="27"/>
      <c r="J133" s="27"/>
    </row>
    <row r="134" ht="14.25">
      <c r="A134" s="33" t="s">
        <v>422</v>
      </c>
      <c r="B134" s="33" t="s">
        <v>424</v>
      </c>
      <c r="C134" s="34" t="s">
        <v>88</v>
      </c>
      <c r="D134" s="34">
        <v>2</v>
      </c>
      <c r="E134" s="27"/>
      <c r="F134" s="27"/>
      <c r="G134" s="27"/>
      <c r="H134" s="27"/>
      <c r="I134" s="27"/>
      <c r="J134" s="27"/>
    </row>
    <row r="135" ht="14.25">
      <c r="A135" s="33" t="s">
        <v>425</v>
      </c>
      <c r="B135" s="33" t="s">
        <v>427</v>
      </c>
      <c r="C135" s="34" t="s">
        <v>88</v>
      </c>
      <c r="D135" s="34">
        <v>2</v>
      </c>
      <c r="E135" s="27"/>
      <c r="F135" s="27"/>
      <c r="G135" s="27"/>
      <c r="H135" s="27"/>
      <c r="I135" s="27"/>
      <c r="J135" s="27"/>
    </row>
    <row r="136" ht="14.25">
      <c r="A136" s="33" t="s">
        <v>428</v>
      </c>
      <c r="B136" s="33" t="s">
        <v>430</v>
      </c>
      <c r="C136" s="34" t="s">
        <v>88</v>
      </c>
      <c r="D136" s="34">
        <v>2</v>
      </c>
      <c r="E136" s="27"/>
      <c r="F136" s="27"/>
      <c r="G136" s="27"/>
      <c r="H136" s="27"/>
      <c r="I136" s="27"/>
      <c r="J136" s="27"/>
    </row>
    <row r="137" ht="14.25">
      <c r="A137" s="33" t="s">
        <v>431</v>
      </c>
      <c r="B137" s="33" t="s">
        <v>433</v>
      </c>
      <c r="C137" s="34" t="s">
        <v>88</v>
      </c>
      <c r="D137" s="34">
        <v>2</v>
      </c>
      <c r="E137" s="27"/>
      <c r="F137" s="27"/>
      <c r="G137" s="27"/>
      <c r="H137" s="27"/>
      <c r="I137" s="27"/>
      <c r="J137" s="27"/>
    </row>
    <row r="138" ht="14.25">
      <c r="A138" s="33" t="s">
        <v>434</v>
      </c>
      <c r="B138" s="33" t="s">
        <v>436</v>
      </c>
      <c r="C138" s="34" t="s">
        <v>88</v>
      </c>
      <c r="D138" s="34">
        <v>20</v>
      </c>
      <c r="E138" s="27"/>
      <c r="F138" s="27"/>
      <c r="G138" s="27"/>
      <c r="H138" s="27"/>
      <c r="I138" s="27"/>
      <c r="J138" s="27"/>
    </row>
    <row r="139" ht="14.25">
      <c r="A139" s="33" t="s">
        <v>437</v>
      </c>
      <c r="B139" s="33" t="s">
        <v>439</v>
      </c>
      <c r="C139" s="34" t="s">
        <v>88</v>
      </c>
      <c r="D139" s="34">
        <v>2</v>
      </c>
      <c r="E139" s="27"/>
      <c r="F139" s="27"/>
      <c r="G139" s="27"/>
      <c r="H139" s="27"/>
      <c r="I139" s="27"/>
      <c r="J139" s="27"/>
    </row>
    <row r="140" ht="14.25">
      <c r="A140" s="33" t="s">
        <v>440</v>
      </c>
      <c r="B140" s="33" t="s">
        <v>442</v>
      </c>
      <c r="C140" s="34" t="s">
        <v>88</v>
      </c>
      <c r="D140" s="34">
        <v>2</v>
      </c>
      <c r="E140" s="27"/>
      <c r="F140" s="27"/>
      <c r="G140" s="27"/>
      <c r="H140" s="27"/>
      <c r="I140" s="27"/>
      <c r="J140" s="27"/>
    </row>
    <row r="141" ht="14.25">
      <c r="A141" s="33" t="s">
        <v>443</v>
      </c>
      <c r="B141" s="33" t="s">
        <v>445</v>
      </c>
      <c r="C141" s="34" t="s">
        <v>88</v>
      </c>
      <c r="D141" s="34">
        <v>2</v>
      </c>
      <c r="E141" s="27"/>
      <c r="F141" s="27"/>
      <c r="G141" s="27"/>
      <c r="H141" s="27"/>
      <c r="I141" s="27"/>
      <c r="J141" s="27"/>
    </row>
    <row r="142" ht="14.25">
      <c r="A142" s="33" t="s">
        <v>446</v>
      </c>
      <c r="B142" s="33" t="s">
        <v>448</v>
      </c>
      <c r="C142" s="34" t="s">
        <v>88</v>
      </c>
      <c r="D142" s="34">
        <v>2</v>
      </c>
      <c r="E142" s="27"/>
      <c r="F142" s="27"/>
      <c r="G142" s="27"/>
      <c r="H142" s="27"/>
      <c r="I142" s="27"/>
      <c r="J142" s="27"/>
    </row>
    <row r="143" ht="14.25">
      <c r="A143" s="33" t="s">
        <v>449</v>
      </c>
      <c r="B143" s="33" t="s">
        <v>451</v>
      </c>
      <c r="C143" s="34" t="s">
        <v>88</v>
      </c>
      <c r="D143" s="34">
        <v>50</v>
      </c>
      <c r="E143" s="27"/>
      <c r="F143" s="27"/>
      <c r="G143" s="27"/>
      <c r="H143" s="27"/>
      <c r="I143" s="27"/>
      <c r="J143" s="27"/>
    </row>
    <row r="144" ht="14.25">
      <c r="A144" s="33" t="s">
        <v>452</v>
      </c>
      <c r="B144" s="33" t="s">
        <v>454</v>
      </c>
      <c r="C144" s="34" t="s">
        <v>88</v>
      </c>
      <c r="D144" s="34">
        <v>6</v>
      </c>
      <c r="E144" s="27"/>
      <c r="F144" s="27"/>
      <c r="G144" s="27"/>
      <c r="H144" s="27"/>
      <c r="I144" s="27"/>
      <c r="J144" s="27"/>
    </row>
    <row r="145" ht="14.25">
      <c r="A145" s="33" t="s">
        <v>455</v>
      </c>
      <c r="B145" s="33" t="s">
        <v>457</v>
      </c>
      <c r="C145" s="34" t="s">
        <v>88</v>
      </c>
      <c r="D145" s="34">
        <v>12</v>
      </c>
      <c r="E145" s="27"/>
      <c r="F145" s="27"/>
      <c r="G145" s="27"/>
      <c r="H145" s="27"/>
      <c r="I145" s="27"/>
      <c r="J145" s="27"/>
    </row>
    <row r="146" ht="14.25">
      <c r="A146" s="33" t="s">
        <v>458</v>
      </c>
      <c r="B146" s="33" t="s">
        <v>460</v>
      </c>
      <c r="C146" s="34" t="s">
        <v>88</v>
      </c>
      <c r="D146" s="34">
        <v>6</v>
      </c>
      <c r="E146" s="27"/>
      <c r="F146" s="27"/>
      <c r="G146" s="27"/>
      <c r="H146" s="27"/>
      <c r="I146" s="27"/>
      <c r="J146" s="27"/>
    </row>
    <row r="147" ht="14.25">
      <c r="A147" s="33" t="s">
        <v>461</v>
      </c>
      <c r="B147" s="33" t="s">
        <v>463</v>
      </c>
      <c r="C147" s="34" t="s">
        <v>88</v>
      </c>
      <c r="D147" s="34">
        <v>2</v>
      </c>
      <c r="E147" s="27"/>
      <c r="F147" s="27"/>
      <c r="G147" s="27"/>
      <c r="H147" s="27"/>
      <c r="I147" s="27"/>
      <c r="J147" s="27"/>
    </row>
    <row r="148" ht="14.25">
      <c r="A148" s="33" t="s">
        <v>464</v>
      </c>
      <c r="B148" s="33" t="s">
        <v>466</v>
      </c>
      <c r="C148" s="34" t="s">
        <v>88</v>
      </c>
      <c r="D148" s="34">
        <v>8</v>
      </c>
      <c r="E148" s="27"/>
      <c r="F148" s="27"/>
      <c r="G148" s="27"/>
      <c r="H148" s="27"/>
      <c r="I148" s="27"/>
      <c r="J148" s="27"/>
    </row>
    <row r="149" ht="14.25">
      <c r="A149" s="33" t="s">
        <v>467</v>
      </c>
      <c r="B149" s="33" t="s">
        <v>469</v>
      </c>
      <c r="C149" s="34" t="s">
        <v>88</v>
      </c>
      <c r="D149" s="34">
        <v>2</v>
      </c>
      <c r="E149" s="27"/>
      <c r="F149" s="27"/>
      <c r="G149" s="27"/>
      <c r="H149" s="27"/>
      <c r="I149" s="27"/>
      <c r="J149" s="27"/>
    </row>
    <row r="150" ht="14.25">
      <c r="A150" s="33" t="s">
        <v>470</v>
      </c>
      <c r="B150" s="33" t="s">
        <v>472</v>
      </c>
      <c r="C150" s="34" t="s">
        <v>88</v>
      </c>
      <c r="D150" s="34">
        <v>4</v>
      </c>
      <c r="E150" s="27"/>
      <c r="F150" s="27"/>
      <c r="G150" s="27"/>
      <c r="H150" s="27"/>
      <c r="I150" s="27"/>
      <c r="J150" s="27"/>
    </row>
    <row r="151" ht="14.25">
      <c r="A151" s="33" t="s">
        <v>473</v>
      </c>
      <c r="B151" s="33" t="s">
        <v>475</v>
      </c>
      <c r="C151" s="34" t="s">
        <v>88</v>
      </c>
      <c r="D151" s="34">
        <v>4</v>
      </c>
      <c r="E151" s="27"/>
      <c r="F151" s="27"/>
      <c r="G151" s="27"/>
      <c r="H151" s="27"/>
      <c r="I151" s="27"/>
      <c r="J151" s="27"/>
    </row>
    <row r="152" ht="14.25">
      <c r="A152" s="33" t="s">
        <v>476</v>
      </c>
      <c r="B152" s="33" t="s">
        <v>478</v>
      </c>
      <c r="C152" s="34" t="s">
        <v>88</v>
      </c>
      <c r="D152" s="34">
        <v>2</v>
      </c>
      <c r="E152" s="27"/>
      <c r="F152" s="27"/>
      <c r="G152" s="27"/>
      <c r="H152" s="27"/>
      <c r="I152" s="27"/>
      <c r="J152" s="27"/>
    </row>
    <row r="153" ht="14.25">
      <c r="A153" s="33" t="s">
        <v>479</v>
      </c>
      <c r="B153" s="33" t="s">
        <v>481</v>
      </c>
      <c r="C153" s="34" t="s">
        <v>88</v>
      </c>
      <c r="D153" s="34">
        <v>20</v>
      </c>
      <c r="E153" s="27"/>
      <c r="F153" s="27"/>
      <c r="G153" s="27"/>
      <c r="H153" s="27"/>
      <c r="I153" s="27"/>
      <c r="J153" s="27"/>
    </row>
    <row r="154" ht="14.25">
      <c r="A154" s="33" t="s">
        <v>482</v>
      </c>
      <c r="B154" s="33" t="s">
        <v>484</v>
      </c>
      <c r="C154" s="34" t="s">
        <v>88</v>
      </c>
      <c r="D154" s="34">
        <v>8</v>
      </c>
      <c r="E154" s="27"/>
      <c r="F154" s="27"/>
      <c r="G154" s="27"/>
      <c r="H154" s="27"/>
      <c r="I154" s="27"/>
      <c r="J154" s="27"/>
    </row>
    <row r="155" ht="14.25">
      <c r="A155" s="33" t="s">
        <v>485</v>
      </c>
      <c r="B155" s="33" t="s">
        <v>487</v>
      </c>
      <c r="C155" s="34" t="s">
        <v>88</v>
      </c>
      <c r="D155" s="34">
        <v>6</v>
      </c>
      <c r="E155" s="27"/>
      <c r="F155" s="27"/>
      <c r="G155" s="27"/>
      <c r="H155" s="27"/>
      <c r="I155" s="27"/>
      <c r="J155" s="27"/>
    </row>
    <row r="156" ht="14.25">
      <c r="A156" s="33" t="s">
        <v>488</v>
      </c>
      <c r="B156" s="33" t="s">
        <v>490</v>
      </c>
      <c r="C156" s="34" t="s">
        <v>88</v>
      </c>
      <c r="D156" s="34">
        <v>40</v>
      </c>
      <c r="E156" s="27"/>
      <c r="F156" s="27"/>
      <c r="G156" s="27"/>
      <c r="H156" s="27"/>
      <c r="I156" s="27"/>
      <c r="J156" s="27"/>
    </row>
    <row r="157" ht="14.25">
      <c r="A157" s="33" t="s">
        <v>491</v>
      </c>
      <c r="B157" s="33" t="s">
        <v>493</v>
      </c>
      <c r="C157" s="34" t="s">
        <v>88</v>
      </c>
      <c r="D157" s="34">
        <v>8</v>
      </c>
      <c r="E157" s="27"/>
      <c r="F157" s="27"/>
      <c r="G157" s="27"/>
      <c r="H157" s="27"/>
      <c r="I157" s="27"/>
      <c r="J157" s="27"/>
    </row>
    <row r="158" ht="14.25">
      <c r="A158" s="33" t="s">
        <v>494</v>
      </c>
      <c r="B158" s="33" t="s">
        <v>496</v>
      </c>
      <c r="C158" s="34" t="s">
        <v>88</v>
      </c>
      <c r="D158" s="34">
        <v>2</v>
      </c>
      <c r="E158" s="27"/>
      <c r="F158" s="27"/>
      <c r="G158" s="27"/>
      <c r="H158" s="27"/>
      <c r="I158" s="27"/>
      <c r="J158" s="27"/>
    </row>
    <row r="159" ht="14.25">
      <c r="A159" s="33" t="s">
        <v>497</v>
      </c>
      <c r="B159" s="33" t="s">
        <v>499</v>
      </c>
      <c r="C159" s="34" t="s">
        <v>88</v>
      </c>
      <c r="D159" s="34">
        <v>8</v>
      </c>
      <c r="E159" s="27"/>
      <c r="F159" s="27"/>
      <c r="G159" s="27"/>
      <c r="H159" s="27"/>
      <c r="I159" s="27"/>
      <c r="J159" s="27"/>
    </row>
    <row r="160" ht="14.25">
      <c r="A160" s="33" t="s">
        <v>500</v>
      </c>
      <c r="B160" s="33" t="s">
        <v>502</v>
      </c>
      <c r="C160" s="34" t="s">
        <v>88</v>
      </c>
      <c r="D160" s="34">
        <v>2</v>
      </c>
      <c r="E160" s="27"/>
      <c r="F160" s="27"/>
      <c r="G160" s="27"/>
      <c r="H160" s="27"/>
      <c r="I160" s="27"/>
      <c r="J160" s="27"/>
    </row>
    <row r="161" ht="14.25">
      <c r="A161" s="33" t="s">
        <v>503</v>
      </c>
      <c r="B161" s="33" t="s">
        <v>505</v>
      </c>
      <c r="C161" s="34" t="s">
        <v>88</v>
      </c>
      <c r="D161" s="34">
        <v>2</v>
      </c>
      <c r="E161" s="27"/>
      <c r="F161" s="27"/>
      <c r="G161" s="27"/>
      <c r="H161" s="27"/>
      <c r="I161" s="27"/>
      <c r="J161" s="27"/>
    </row>
    <row r="162" ht="14.25">
      <c r="A162" s="33" t="s">
        <v>506</v>
      </c>
      <c r="B162" s="33" t="s">
        <v>508</v>
      </c>
      <c r="C162" s="34" t="s">
        <v>88</v>
      </c>
      <c r="D162" s="34">
        <v>10</v>
      </c>
      <c r="E162" s="27"/>
      <c r="F162" s="27"/>
      <c r="G162" s="27"/>
      <c r="H162" s="27"/>
      <c r="I162" s="27"/>
      <c r="J162" s="27"/>
    </row>
    <row r="163" ht="14.25">
      <c r="A163" s="33" t="s">
        <v>509</v>
      </c>
      <c r="B163" s="33" t="s">
        <v>511</v>
      </c>
      <c r="C163" s="34" t="s">
        <v>88</v>
      </c>
      <c r="D163" s="34">
        <v>2</v>
      </c>
      <c r="E163" s="27"/>
      <c r="F163" s="27"/>
      <c r="G163" s="27"/>
      <c r="H163" s="27"/>
      <c r="I163" s="27"/>
      <c r="J163" s="27"/>
    </row>
    <row r="164" ht="14.25">
      <c r="A164" s="33" t="s">
        <v>512</v>
      </c>
      <c r="B164" s="33" t="s">
        <v>514</v>
      </c>
      <c r="C164" s="34" t="s">
        <v>88</v>
      </c>
      <c r="D164" s="34">
        <v>2</v>
      </c>
      <c r="E164" s="27"/>
      <c r="F164" s="27"/>
      <c r="G164" s="27"/>
      <c r="H164" s="27"/>
      <c r="I164" s="27"/>
      <c r="J164" s="27"/>
    </row>
    <row r="165" ht="14.25">
      <c r="A165" s="33" t="s">
        <v>515</v>
      </c>
      <c r="B165" s="33" t="s">
        <v>517</v>
      </c>
      <c r="C165" s="34" t="s">
        <v>88</v>
      </c>
      <c r="D165" s="34">
        <v>2</v>
      </c>
      <c r="E165" s="27"/>
      <c r="F165" s="27"/>
      <c r="G165" s="27"/>
      <c r="H165" s="27"/>
      <c r="I165" s="27"/>
      <c r="J165" s="27"/>
    </row>
    <row r="166" ht="14.25">
      <c r="A166" s="33" t="s">
        <v>518</v>
      </c>
      <c r="B166" s="33" t="s">
        <v>520</v>
      </c>
      <c r="C166" s="34" t="s">
        <v>88</v>
      </c>
      <c r="D166" s="34">
        <v>2</v>
      </c>
      <c r="E166" s="27"/>
      <c r="F166" s="27"/>
      <c r="G166" s="27"/>
      <c r="H166" s="27"/>
      <c r="I166" s="27"/>
      <c r="J166" s="27"/>
    </row>
    <row r="167" ht="14.25">
      <c r="A167" s="33" t="s">
        <v>521</v>
      </c>
      <c r="B167" s="33" t="s">
        <v>523</v>
      </c>
      <c r="C167" s="34" t="s">
        <v>88</v>
      </c>
      <c r="D167" s="34">
        <v>8</v>
      </c>
      <c r="E167" s="27"/>
      <c r="F167" s="27"/>
      <c r="G167" s="27"/>
      <c r="H167" s="27"/>
      <c r="I167" s="27"/>
      <c r="J167" s="27"/>
    </row>
    <row r="168" ht="14.25">
      <c r="A168" s="33" t="s">
        <v>524</v>
      </c>
      <c r="B168" s="33" t="s">
        <v>526</v>
      </c>
      <c r="C168" s="34" t="s">
        <v>88</v>
      </c>
      <c r="D168" s="34">
        <v>15</v>
      </c>
      <c r="E168" s="27"/>
      <c r="F168" s="27"/>
      <c r="G168" s="27"/>
      <c r="H168" s="27"/>
      <c r="I168" s="27"/>
      <c r="J168" s="27"/>
    </row>
    <row r="169" ht="14.25">
      <c r="A169" s="33" t="s">
        <v>527</v>
      </c>
      <c r="B169" s="33" t="s">
        <v>529</v>
      </c>
      <c r="C169" s="34" t="s">
        <v>88</v>
      </c>
      <c r="D169" s="34">
        <v>4</v>
      </c>
      <c r="E169" s="27"/>
      <c r="F169" s="27"/>
      <c r="G169" s="27"/>
      <c r="H169" s="27"/>
      <c r="I169" s="27"/>
      <c r="J169" s="27"/>
    </row>
    <row r="170" ht="14.25">
      <c r="A170" s="33" t="s">
        <v>530</v>
      </c>
      <c r="B170" s="33" t="s">
        <v>532</v>
      </c>
      <c r="C170" s="34" t="s">
        <v>88</v>
      </c>
      <c r="D170" s="34">
        <v>6</v>
      </c>
      <c r="E170" s="27"/>
      <c r="F170" s="27"/>
      <c r="G170" s="27"/>
      <c r="H170" s="27"/>
      <c r="I170" s="27"/>
      <c r="J170" s="27"/>
    </row>
    <row r="171" ht="14.25">
      <c r="A171" s="33" t="s">
        <v>533</v>
      </c>
      <c r="B171" s="33" t="s">
        <v>535</v>
      </c>
      <c r="C171" s="34" t="s">
        <v>88</v>
      </c>
      <c r="D171" s="34">
        <v>2</v>
      </c>
      <c r="E171" s="27"/>
      <c r="F171" s="27"/>
      <c r="G171" s="27"/>
      <c r="H171" s="27"/>
      <c r="I171" s="27"/>
      <c r="J171" s="27"/>
    </row>
    <row r="172" ht="14.25">
      <c r="A172" s="33" t="s">
        <v>536</v>
      </c>
      <c r="B172" s="33" t="s">
        <v>538</v>
      </c>
      <c r="C172" s="34" t="s">
        <v>88</v>
      </c>
      <c r="D172" s="34">
        <v>2</v>
      </c>
      <c r="E172" s="27"/>
      <c r="F172" s="27"/>
      <c r="G172" s="27"/>
      <c r="H172" s="27"/>
      <c r="I172" s="27"/>
      <c r="J172" s="27"/>
    </row>
    <row r="173" ht="14.25">
      <c r="A173" s="33" t="s">
        <v>539</v>
      </c>
      <c r="B173" s="33" t="s">
        <v>541</v>
      </c>
      <c r="C173" s="34" t="s">
        <v>88</v>
      </c>
      <c r="D173" s="34">
        <v>2</v>
      </c>
      <c r="E173" s="27"/>
      <c r="F173" s="27"/>
      <c r="G173" s="27"/>
      <c r="H173" s="27"/>
      <c r="I173" s="27"/>
      <c r="J173" s="27"/>
    </row>
    <row r="174" ht="14.25">
      <c r="A174" s="33" t="s">
        <v>542</v>
      </c>
      <c r="B174" s="33" t="s">
        <v>544</v>
      </c>
      <c r="C174" s="34" t="s">
        <v>88</v>
      </c>
      <c r="D174" s="34">
        <v>2</v>
      </c>
      <c r="E174" s="27"/>
      <c r="F174" s="27"/>
      <c r="G174" s="27"/>
      <c r="H174" s="27"/>
      <c r="I174" s="27"/>
      <c r="J174" s="27"/>
    </row>
    <row r="175" ht="14.25">
      <c r="A175" s="33" t="s">
        <v>545</v>
      </c>
      <c r="B175" s="33" t="s">
        <v>547</v>
      </c>
      <c r="C175" s="34" t="s">
        <v>88</v>
      </c>
      <c r="D175" s="34">
        <v>2</v>
      </c>
      <c r="E175" s="27"/>
      <c r="F175" s="27"/>
      <c r="G175" s="27"/>
      <c r="H175" s="27"/>
      <c r="I175" s="27"/>
      <c r="J175" s="27"/>
    </row>
    <row r="176" ht="14.25">
      <c r="A176" s="33" t="s">
        <v>548</v>
      </c>
      <c r="B176" s="33" t="s">
        <v>550</v>
      </c>
      <c r="C176" s="34" t="s">
        <v>88</v>
      </c>
      <c r="D176" s="34">
        <v>24</v>
      </c>
      <c r="E176" s="27"/>
      <c r="F176" s="27"/>
      <c r="G176" s="27"/>
      <c r="H176" s="27"/>
      <c r="I176" s="27"/>
      <c r="J176" s="27"/>
    </row>
    <row r="177" ht="14.25">
      <c r="A177" s="33" t="s">
        <v>551</v>
      </c>
      <c r="B177" s="33" t="s">
        <v>553</v>
      </c>
      <c r="C177" s="34" t="s">
        <v>88</v>
      </c>
      <c r="D177" s="34">
        <v>6</v>
      </c>
      <c r="E177" s="27"/>
      <c r="F177" s="27"/>
      <c r="G177" s="27"/>
      <c r="H177" s="27"/>
      <c r="I177" s="27"/>
      <c r="J177" s="27"/>
    </row>
    <row r="178" ht="14.25">
      <c r="A178" s="33" t="s">
        <v>554</v>
      </c>
      <c r="B178" s="33" t="s">
        <v>556</v>
      </c>
      <c r="C178" s="34" t="s">
        <v>88</v>
      </c>
      <c r="D178" s="34">
        <v>2</v>
      </c>
      <c r="E178" s="27"/>
      <c r="F178" s="27"/>
      <c r="G178" s="27"/>
      <c r="H178" s="27"/>
      <c r="I178" s="27"/>
      <c r="J178" s="27"/>
    </row>
    <row r="179" ht="14.25">
      <c r="A179" s="33" t="s">
        <v>557</v>
      </c>
      <c r="B179" s="33" t="s">
        <v>559</v>
      </c>
      <c r="C179" s="34" t="s">
        <v>88</v>
      </c>
      <c r="D179" s="34">
        <v>2</v>
      </c>
      <c r="E179" s="27"/>
      <c r="F179" s="27"/>
      <c r="G179" s="27"/>
      <c r="H179" s="27"/>
      <c r="I179" s="27"/>
      <c r="J179" s="27"/>
    </row>
    <row r="180" ht="14.25">
      <c r="A180" s="33" t="s">
        <v>560</v>
      </c>
      <c r="B180" s="33" t="s">
        <v>562</v>
      </c>
      <c r="C180" s="34" t="s">
        <v>88</v>
      </c>
      <c r="D180" s="34">
        <v>2</v>
      </c>
      <c r="E180" s="27"/>
      <c r="F180" s="27"/>
      <c r="G180" s="27"/>
      <c r="H180" s="27"/>
      <c r="I180" s="27"/>
      <c r="J180" s="27"/>
    </row>
    <row r="181" ht="14.25">
      <c r="A181" s="33" t="s">
        <v>563</v>
      </c>
      <c r="B181" s="33" t="s">
        <v>565</v>
      </c>
      <c r="C181" s="34" t="s">
        <v>88</v>
      </c>
      <c r="D181" s="34">
        <v>5</v>
      </c>
      <c r="E181" s="27"/>
      <c r="F181" s="27"/>
      <c r="G181" s="27"/>
      <c r="H181" s="27"/>
      <c r="I181" s="27"/>
      <c r="J181" s="27"/>
    </row>
    <row r="182" ht="14.25">
      <c r="A182" s="33" t="s">
        <v>566</v>
      </c>
      <c r="B182" s="33" t="s">
        <v>568</v>
      </c>
      <c r="C182" s="34" t="s">
        <v>88</v>
      </c>
      <c r="D182" s="34">
        <v>6</v>
      </c>
      <c r="E182" s="27"/>
      <c r="F182" s="27"/>
      <c r="G182" s="27"/>
      <c r="H182" s="27"/>
      <c r="I182" s="27"/>
      <c r="J182" s="27"/>
    </row>
    <row r="183" ht="14.25">
      <c r="A183" s="33" t="s">
        <v>569</v>
      </c>
      <c r="B183" s="33" t="s">
        <v>571</v>
      </c>
      <c r="C183" s="34" t="s">
        <v>88</v>
      </c>
      <c r="D183" s="34">
        <v>2</v>
      </c>
      <c r="E183" s="27"/>
      <c r="F183" s="27"/>
      <c r="G183" s="27"/>
      <c r="H183" s="27"/>
      <c r="I183" s="27"/>
      <c r="J183" s="27"/>
    </row>
    <row r="184" ht="14.25">
      <c r="A184" s="33" t="s">
        <v>572</v>
      </c>
      <c r="B184" s="33" t="s">
        <v>574</v>
      </c>
      <c r="C184" s="34" t="s">
        <v>88</v>
      </c>
      <c r="D184" s="34">
        <v>2</v>
      </c>
      <c r="E184" s="27"/>
      <c r="F184" s="27"/>
      <c r="G184" s="27"/>
      <c r="H184" s="27"/>
      <c r="I184" s="27"/>
      <c r="J184" s="27"/>
    </row>
    <row r="185" ht="14.25">
      <c r="A185" s="33" t="s">
        <v>575</v>
      </c>
      <c r="B185" s="33" t="s">
        <v>577</v>
      </c>
      <c r="C185" s="34" t="s">
        <v>88</v>
      </c>
      <c r="D185" s="34">
        <v>2</v>
      </c>
      <c r="E185" s="27"/>
      <c r="F185" s="27"/>
      <c r="G185" s="27"/>
      <c r="H185" s="27"/>
      <c r="I185" s="27"/>
      <c r="J185" s="27"/>
    </row>
    <row r="186" ht="14.25">
      <c r="A186" s="33" t="s">
        <v>578</v>
      </c>
      <c r="B186" s="33" t="s">
        <v>580</v>
      </c>
      <c r="C186" s="34" t="s">
        <v>88</v>
      </c>
      <c r="D186" s="34">
        <v>10</v>
      </c>
      <c r="E186" s="27"/>
      <c r="F186" s="27"/>
      <c r="G186" s="27"/>
      <c r="H186" s="27"/>
      <c r="I186" s="27"/>
      <c r="J186" s="27"/>
    </row>
    <row r="187" ht="14.25">
      <c r="A187" s="33" t="s">
        <v>581</v>
      </c>
      <c r="B187" s="33" t="s">
        <v>583</v>
      </c>
      <c r="C187" s="34" t="s">
        <v>88</v>
      </c>
      <c r="D187" s="34">
        <v>2</v>
      </c>
      <c r="E187" s="27"/>
      <c r="F187" s="27"/>
      <c r="G187" s="27"/>
      <c r="H187" s="27"/>
      <c r="I187" s="27"/>
      <c r="J187" s="27"/>
    </row>
    <row r="188" ht="14.25">
      <c r="A188" s="33" t="s">
        <v>584</v>
      </c>
      <c r="B188" s="33" t="s">
        <v>586</v>
      </c>
      <c r="C188" s="34" t="s">
        <v>88</v>
      </c>
      <c r="D188" s="34">
        <v>4</v>
      </c>
      <c r="E188" s="27"/>
      <c r="F188" s="27"/>
      <c r="G188" s="27"/>
      <c r="H188" s="27"/>
      <c r="I188" s="27"/>
      <c r="J188" s="27"/>
    </row>
    <row r="189" ht="14.25">
      <c r="A189" s="33" t="s">
        <v>587</v>
      </c>
      <c r="B189" s="33" t="s">
        <v>589</v>
      </c>
      <c r="C189" s="34" t="s">
        <v>88</v>
      </c>
      <c r="D189" s="34">
        <v>2</v>
      </c>
      <c r="E189" s="27"/>
      <c r="F189" s="27"/>
      <c r="G189" s="27"/>
      <c r="H189" s="27"/>
      <c r="I189" s="27"/>
      <c r="J189" s="27"/>
    </row>
    <row r="190" ht="14.25">
      <c r="A190" s="33" t="s">
        <v>590</v>
      </c>
      <c r="B190" s="33" t="s">
        <v>592</v>
      </c>
      <c r="C190" s="34" t="s">
        <v>88</v>
      </c>
      <c r="D190" s="34">
        <v>4</v>
      </c>
      <c r="E190" s="27"/>
      <c r="F190" s="27"/>
      <c r="G190" s="27"/>
      <c r="H190" s="27"/>
      <c r="I190" s="27"/>
      <c r="J190" s="27"/>
    </row>
    <row r="191" ht="14.25">
      <c r="A191" s="33" t="s">
        <v>593</v>
      </c>
      <c r="B191" s="33" t="s">
        <v>595</v>
      </c>
      <c r="C191" s="34" t="s">
        <v>24</v>
      </c>
      <c r="D191" s="34">
        <v>8</v>
      </c>
      <c r="E191" s="27"/>
      <c r="F191" s="27"/>
      <c r="G191" s="27"/>
      <c r="H191" s="27"/>
      <c r="I191" s="27"/>
      <c r="J191" s="27"/>
    </row>
    <row r="192" ht="14.25">
      <c r="A192" s="33" t="s">
        <v>596</v>
      </c>
      <c r="B192" s="33" t="s">
        <v>598</v>
      </c>
      <c r="C192" s="34" t="s">
        <v>24</v>
      </c>
      <c r="D192" s="34">
        <v>6</v>
      </c>
      <c r="E192" s="27"/>
      <c r="F192" s="27"/>
      <c r="G192" s="27"/>
      <c r="H192" s="27"/>
      <c r="I192" s="27"/>
      <c r="J192" s="27"/>
    </row>
    <row r="193" ht="14.25">
      <c r="A193" s="33" t="s">
        <v>599</v>
      </c>
      <c r="B193" s="33" t="s">
        <v>601</v>
      </c>
      <c r="C193" s="34" t="s">
        <v>24</v>
      </c>
      <c r="D193" s="34">
        <v>10</v>
      </c>
      <c r="E193" s="27"/>
      <c r="F193" s="27"/>
      <c r="G193" s="27"/>
      <c r="H193" s="27"/>
      <c r="I193" s="27"/>
      <c r="J193" s="27"/>
    </row>
    <row r="194" ht="14.25">
      <c r="A194" s="33" t="s">
        <v>602</v>
      </c>
      <c r="B194" s="33" t="s">
        <v>604</v>
      </c>
      <c r="C194" s="34" t="s">
        <v>24</v>
      </c>
      <c r="D194" s="34">
        <v>2</v>
      </c>
      <c r="E194" s="27"/>
      <c r="F194" s="27"/>
      <c r="G194" s="27"/>
      <c r="H194" s="27"/>
      <c r="I194" s="27"/>
      <c r="J194" s="27"/>
    </row>
    <row r="195" ht="14.25">
      <c r="A195" s="33" t="s">
        <v>605</v>
      </c>
      <c r="B195" s="33" t="s">
        <v>607</v>
      </c>
      <c r="C195" s="34" t="s">
        <v>88</v>
      </c>
      <c r="D195" s="34">
        <v>2</v>
      </c>
      <c r="E195" s="27"/>
      <c r="F195" s="27"/>
      <c r="G195" s="27"/>
      <c r="H195" s="27"/>
      <c r="I195" s="27"/>
      <c r="J195" s="27"/>
    </row>
    <row r="196" ht="14.25">
      <c r="A196" s="31" t="s">
        <v>608</v>
      </c>
      <c r="B196" s="31" t="s">
        <v>609</v>
      </c>
      <c r="C196" s="32"/>
      <c r="D196" s="32"/>
      <c r="E196" s="27"/>
      <c r="F196" s="27"/>
      <c r="G196" s="27"/>
      <c r="H196" s="27"/>
      <c r="I196" s="27"/>
      <c r="J196" s="27"/>
    </row>
    <row r="197" ht="14.25">
      <c r="A197" s="33" t="s">
        <v>610</v>
      </c>
      <c r="B197" s="33" t="s">
        <v>612</v>
      </c>
      <c r="C197" s="34" t="s">
        <v>197</v>
      </c>
      <c r="D197" s="34">
        <v>20</v>
      </c>
      <c r="E197" s="27"/>
      <c r="F197" s="27"/>
      <c r="G197" s="27"/>
      <c r="H197" s="27"/>
      <c r="I197" s="27"/>
      <c r="J197" s="27"/>
    </row>
    <row r="198" ht="14.25">
      <c r="A198" s="33" t="s">
        <v>613</v>
      </c>
      <c r="B198" s="33" t="s">
        <v>615</v>
      </c>
      <c r="C198" s="34" t="s">
        <v>197</v>
      </c>
      <c r="D198" s="34">
        <v>40</v>
      </c>
      <c r="E198" s="27"/>
      <c r="F198" s="27"/>
      <c r="G198" s="27"/>
      <c r="H198" s="27"/>
      <c r="I198" s="27"/>
      <c r="J198" s="27"/>
    </row>
    <row r="199" ht="14.25">
      <c r="A199" s="33" t="s">
        <v>616</v>
      </c>
      <c r="B199" s="33" t="s">
        <v>618</v>
      </c>
      <c r="C199" s="34" t="s">
        <v>197</v>
      </c>
      <c r="D199" s="34">
        <v>40</v>
      </c>
      <c r="E199" s="27"/>
      <c r="F199" s="27"/>
      <c r="G199" s="27"/>
      <c r="H199" s="27"/>
      <c r="I199" s="27"/>
      <c r="J199" s="27"/>
    </row>
    <row r="200" ht="14.25">
      <c r="A200" s="33" t="s">
        <v>619</v>
      </c>
      <c r="B200" s="33" t="s">
        <v>621</v>
      </c>
      <c r="C200" s="34" t="s">
        <v>197</v>
      </c>
      <c r="D200" s="34">
        <v>80</v>
      </c>
      <c r="E200" s="27"/>
      <c r="F200" s="27"/>
      <c r="G200" s="27"/>
      <c r="H200" s="27"/>
      <c r="I200" s="27"/>
      <c r="J200" s="27"/>
    </row>
    <row r="201" ht="14.25">
      <c r="A201" s="33" t="s">
        <v>622</v>
      </c>
      <c r="B201" s="33" t="s">
        <v>624</v>
      </c>
      <c r="C201" s="34" t="s">
        <v>197</v>
      </c>
      <c r="D201" s="34">
        <v>20</v>
      </c>
      <c r="E201" s="27"/>
      <c r="F201" s="27"/>
      <c r="G201" s="27"/>
      <c r="H201" s="27"/>
      <c r="I201" s="27"/>
      <c r="J201" s="27"/>
    </row>
    <row r="202" ht="14.25">
      <c r="A202" s="33" t="s">
        <v>625</v>
      </c>
      <c r="B202" s="33" t="s">
        <v>627</v>
      </c>
      <c r="C202" s="34" t="s">
        <v>88</v>
      </c>
      <c r="D202" s="34">
        <v>2</v>
      </c>
      <c r="E202" s="27"/>
      <c r="F202" s="27"/>
      <c r="G202" s="27"/>
      <c r="H202" s="27"/>
      <c r="I202" s="27"/>
      <c r="J202" s="27"/>
    </row>
    <row r="203" ht="14.25">
      <c r="A203" s="33" t="s">
        <v>628</v>
      </c>
      <c r="B203" s="33" t="s">
        <v>630</v>
      </c>
      <c r="C203" s="34" t="s">
        <v>88</v>
      </c>
      <c r="D203" s="34">
        <v>2</v>
      </c>
      <c r="E203" s="27"/>
      <c r="F203" s="27"/>
      <c r="G203" s="27"/>
      <c r="H203" s="27"/>
      <c r="I203" s="27"/>
      <c r="J203" s="27"/>
    </row>
    <row r="204" ht="14.25">
      <c r="A204" s="33" t="s">
        <v>631</v>
      </c>
      <c r="B204" s="33" t="s">
        <v>633</v>
      </c>
      <c r="C204" s="34" t="s">
        <v>88</v>
      </c>
      <c r="D204" s="34">
        <v>2</v>
      </c>
      <c r="E204" s="27"/>
      <c r="F204" s="27"/>
      <c r="G204" s="27"/>
      <c r="H204" s="27"/>
      <c r="I204" s="27"/>
      <c r="J204" s="27"/>
    </row>
    <row r="205" ht="14.25">
      <c r="A205" s="33" t="s">
        <v>634</v>
      </c>
      <c r="B205" s="33" t="s">
        <v>636</v>
      </c>
      <c r="C205" s="34" t="s">
        <v>88</v>
      </c>
      <c r="D205" s="34">
        <v>4</v>
      </c>
      <c r="E205" s="27"/>
      <c r="F205" s="27"/>
      <c r="G205" s="27"/>
      <c r="H205" s="27"/>
      <c r="I205" s="27"/>
      <c r="J205" s="27"/>
    </row>
    <row r="206" ht="14.25">
      <c r="A206" s="33" t="s">
        <v>637</v>
      </c>
      <c r="B206" s="33" t="s">
        <v>639</v>
      </c>
      <c r="C206" s="34" t="s">
        <v>88</v>
      </c>
      <c r="D206" s="34">
        <v>4</v>
      </c>
      <c r="E206" s="27"/>
      <c r="F206" s="27"/>
      <c r="G206" s="27"/>
      <c r="H206" s="27"/>
      <c r="I206" s="27"/>
      <c r="J206" s="27"/>
    </row>
    <row r="207" ht="14.25">
      <c r="A207" s="33" t="s">
        <v>640</v>
      </c>
      <c r="B207" s="33" t="s">
        <v>642</v>
      </c>
      <c r="C207" s="34" t="s">
        <v>88</v>
      </c>
      <c r="D207" s="34">
        <v>2</v>
      </c>
      <c r="E207" s="27"/>
      <c r="F207" s="27"/>
      <c r="G207" s="27"/>
      <c r="H207" s="27"/>
      <c r="I207" s="27"/>
      <c r="J207" s="27"/>
    </row>
    <row r="208" ht="14.25">
      <c r="A208" s="33" t="s">
        <v>643</v>
      </c>
      <c r="B208" s="33" t="s">
        <v>645</v>
      </c>
      <c r="C208" s="34" t="s">
        <v>88</v>
      </c>
      <c r="D208" s="34">
        <v>4</v>
      </c>
      <c r="E208" s="27"/>
      <c r="F208" s="27"/>
      <c r="G208" s="27"/>
      <c r="H208" s="27"/>
      <c r="I208" s="27"/>
      <c r="J208" s="27"/>
    </row>
    <row r="209" ht="14.25">
      <c r="A209" s="33" t="s">
        <v>646</v>
      </c>
      <c r="B209" s="33" t="s">
        <v>648</v>
      </c>
      <c r="C209" s="34" t="s">
        <v>88</v>
      </c>
      <c r="D209" s="34">
        <v>2</v>
      </c>
      <c r="E209" s="27"/>
      <c r="F209" s="27"/>
      <c r="G209" s="27"/>
      <c r="H209" s="27"/>
      <c r="I209" s="27"/>
      <c r="J209" s="27"/>
    </row>
    <row r="210" ht="14.25">
      <c r="A210" s="33" t="s">
        <v>649</v>
      </c>
      <c r="B210" s="33" t="s">
        <v>651</v>
      </c>
      <c r="C210" s="34" t="s">
        <v>88</v>
      </c>
      <c r="D210" s="34">
        <v>6</v>
      </c>
      <c r="E210" s="27"/>
      <c r="F210" s="27"/>
      <c r="G210" s="27"/>
      <c r="H210" s="27"/>
      <c r="I210" s="27"/>
      <c r="J210" s="27"/>
    </row>
    <row r="211" ht="14.25">
      <c r="A211" s="33" t="s">
        <v>652</v>
      </c>
      <c r="B211" s="33" t="s">
        <v>654</v>
      </c>
      <c r="C211" s="34" t="s">
        <v>88</v>
      </c>
      <c r="D211" s="34">
        <v>10</v>
      </c>
      <c r="E211" s="27"/>
      <c r="F211" s="27"/>
      <c r="G211" s="27"/>
      <c r="H211" s="27"/>
      <c r="I211" s="27"/>
      <c r="J211" s="27"/>
    </row>
    <row r="212" ht="14.25">
      <c r="A212" s="33" t="s">
        <v>655</v>
      </c>
      <c r="B212" s="33" t="s">
        <v>657</v>
      </c>
      <c r="C212" s="34" t="s">
        <v>88</v>
      </c>
      <c r="D212" s="34">
        <v>6</v>
      </c>
      <c r="E212" s="27"/>
      <c r="F212" s="27"/>
      <c r="G212" s="27"/>
      <c r="H212" s="27"/>
      <c r="I212" s="27"/>
      <c r="J212" s="27"/>
    </row>
    <row r="213" ht="14.25">
      <c r="A213" s="33" t="s">
        <v>658</v>
      </c>
      <c r="B213" s="33" t="s">
        <v>660</v>
      </c>
      <c r="C213" s="34" t="s">
        <v>88</v>
      </c>
      <c r="D213" s="34">
        <v>40</v>
      </c>
      <c r="E213" s="27"/>
      <c r="F213" s="27"/>
      <c r="G213" s="27"/>
      <c r="H213" s="27"/>
      <c r="I213" s="27"/>
      <c r="J213" s="27"/>
    </row>
    <row r="214" ht="14.25">
      <c r="A214" s="33" t="s">
        <v>661</v>
      </c>
      <c r="B214" s="33" t="s">
        <v>663</v>
      </c>
      <c r="C214" s="34" t="s">
        <v>88</v>
      </c>
      <c r="D214" s="34">
        <v>5</v>
      </c>
      <c r="E214" s="27"/>
      <c r="F214" s="27"/>
      <c r="G214" s="27"/>
      <c r="H214" s="27"/>
      <c r="I214" s="27"/>
      <c r="J214" s="27"/>
    </row>
    <row r="215" ht="14.25">
      <c r="A215" s="33" t="s">
        <v>664</v>
      </c>
      <c r="B215" s="33" t="s">
        <v>666</v>
      </c>
      <c r="C215" s="34" t="s">
        <v>88</v>
      </c>
      <c r="D215" s="34">
        <v>20</v>
      </c>
      <c r="E215" s="27"/>
      <c r="F215" s="27"/>
      <c r="G215" s="27"/>
      <c r="H215" s="27"/>
      <c r="I215" s="27"/>
      <c r="J215" s="27"/>
    </row>
    <row r="216" ht="14.25">
      <c r="A216" s="33" t="s">
        <v>667</v>
      </c>
      <c r="B216" s="33" t="s">
        <v>669</v>
      </c>
      <c r="C216" s="34" t="s">
        <v>88</v>
      </c>
      <c r="D216" s="34">
        <v>4</v>
      </c>
      <c r="E216" s="27"/>
      <c r="F216" s="27"/>
      <c r="G216" s="27"/>
      <c r="H216" s="27"/>
      <c r="I216" s="27"/>
      <c r="J216" s="27"/>
    </row>
    <row r="217" ht="14.25">
      <c r="A217" s="33" t="s">
        <v>670</v>
      </c>
      <c r="B217" s="33" t="s">
        <v>672</v>
      </c>
      <c r="C217" s="34" t="s">
        <v>88</v>
      </c>
      <c r="D217" s="34">
        <v>4</v>
      </c>
      <c r="E217" s="27"/>
      <c r="F217" s="27"/>
      <c r="G217" s="27"/>
      <c r="H217" s="27"/>
      <c r="I217" s="27"/>
      <c r="J217" s="27"/>
    </row>
    <row r="218" ht="14.25">
      <c r="A218" s="33" t="s">
        <v>673</v>
      </c>
      <c r="B218" s="33" t="s">
        <v>675</v>
      </c>
      <c r="C218" s="34" t="s">
        <v>88</v>
      </c>
      <c r="D218" s="34">
        <v>2</v>
      </c>
      <c r="E218" s="27"/>
      <c r="F218" s="27"/>
      <c r="G218" s="27"/>
      <c r="H218" s="27"/>
      <c r="I218" s="27"/>
      <c r="J218" s="27"/>
    </row>
    <row r="219" ht="14.25">
      <c r="A219" s="33" t="s">
        <v>676</v>
      </c>
      <c r="B219" s="33" t="s">
        <v>678</v>
      </c>
      <c r="C219" s="34" t="s">
        <v>88</v>
      </c>
      <c r="D219" s="34">
        <v>2</v>
      </c>
      <c r="E219" s="27"/>
      <c r="F219" s="27"/>
      <c r="G219" s="27"/>
      <c r="H219" s="27"/>
      <c r="I219" s="27"/>
      <c r="J219" s="27"/>
    </row>
    <row r="220" ht="14.25">
      <c r="A220" s="33" t="s">
        <v>679</v>
      </c>
      <c r="B220" s="33" t="s">
        <v>681</v>
      </c>
      <c r="C220" s="34" t="s">
        <v>88</v>
      </c>
      <c r="D220" s="34">
        <v>5</v>
      </c>
      <c r="E220" s="27"/>
      <c r="F220" s="27"/>
      <c r="G220" s="27"/>
      <c r="H220" s="27"/>
      <c r="I220" s="27"/>
      <c r="J220" s="27"/>
    </row>
    <row r="221" ht="14.25">
      <c r="A221" s="33" t="s">
        <v>682</v>
      </c>
      <c r="B221" s="33" t="s">
        <v>684</v>
      </c>
      <c r="C221" s="34" t="s">
        <v>88</v>
      </c>
      <c r="D221" s="34">
        <v>4</v>
      </c>
      <c r="E221" s="27"/>
      <c r="F221" s="27"/>
      <c r="G221" s="27"/>
      <c r="H221" s="27"/>
      <c r="I221" s="27"/>
      <c r="J221" s="27"/>
    </row>
    <row r="222" ht="14.25">
      <c r="A222" s="33" t="s">
        <v>685</v>
      </c>
      <c r="B222" s="33" t="s">
        <v>687</v>
      </c>
      <c r="C222" s="34" t="s">
        <v>88</v>
      </c>
      <c r="D222" s="34">
        <v>4</v>
      </c>
      <c r="E222" s="27"/>
      <c r="F222" s="27"/>
      <c r="G222" s="27"/>
      <c r="H222" s="27"/>
      <c r="I222" s="27"/>
      <c r="J222" s="27"/>
    </row>
    <row r="223" ht="14.25">
      <c r="A223" s="33" t="s">
        <v>688</v>
      </c>
      <c r="B223" s="33" t="s">
        <v>690</v>
      </c>
      <c r="C223" s="34" t="s">
        <v>88</v>
      </c>
      <c r="D223" s="34">
        <v>4</v>
      </c>
      <c r="E223" s="27"/>
      <c r="F223" s="27"/>
      <c r="G223" s="27"/>
      <c r="H223" s="27"/>
      <c r="I223" s="27"/>
      <c r="J223" s="27"/>
    </row>
    <row r="224" ht="14.25">
      <c r="A224" s="33" t="s">
        <v>691</v>
      </c>
      <c r="B224" s="33" t="s">
        <v>693</v>
      </c>
      <c r="C224" s="34" t="s">
        <v>88</v>
      </c>
      <c r="D224" s="34">
        <v>6</v>
      </c>
      <c r="E224" s="27"/>
      <c r="F224" s="27"/>
      <c r="G224" s="27"/>
      <c r="H224" s="27"/>
      <c r="I224" s="27"/>
      <c r="J224" s="27"/>
    </row>
    <row r="225" ht="14.25">
      <c r="A225" s="33" t="s">
        <v>694</v>
      </c>
      <c r="B225" s="33" t="s">
        <v>696</v>
      </c>
      <c r="C225" s="34" t="s">
        <v>88</v>
      </c>
      <c r="D225" s="34">
        <v>4</v>
      </c>
      <c r="E225" s="27"/>
      <c r="F225" s="27"/>
      <c r="G225" s="27"/>
      <c r="H225" s="27"/>
      <c r="I225" s="27"/>
      <c r="J225" s="27"/>
    </row>
    <row r="226" ht="14.25">
      <c r="A226" s="33" t="s">
        <v>697</v>
      </c>
      <c r="B226" s="33" t="s">
        <v>699</v>
      </c>
      <c r="C226" s="34" t="s">
        <v>88</v>
      </c>
      <c r="D226" s="34">
        <v>6</v>
      </c>
      <c r="E226" s="27"/>
      <c r="F226" s="27"/>
      <c r="G226" s="27"/>
      <c r="H226" s="27"/>
      <c r="I226" s="27"/>
      <c r="J226" s="27"/>
    </row>
    <row r="227" ht="14.25">
      <c r="A227" s="33" t="s">
        <v>700</v>
      </c>
      <c r="B227" s="33" t="s">
        <v>702</v>
      </c>
      <c r="C227" s="34" t="s">
        <v>88</v>
      </c>
      <c r="D227" s="34">
        <v>4</v>
      </c>
      <c r="E227" s="27"/>
      <c r="F227" s="27"/>
      <c r="G227" s="27"/>
      <c r="H227" s="27"/>
      <c r="I227" s="27"/>
      <c r="J227" s="27"/>
    </row>
    <row r="228" ht="14.25">
      <c r="A228" s="33" t="s">
        <v>703</v>
      </c>
      <c r="B228" s="33" t="s">
        <v>705</v>
      </c>
      <c r="C228" s="34" t="s">
        <v>88</v>
      </c>
      <c r="D228" s="34">
        <v>4</v>
      </c>
      <c r="E228" s="27"/>
      <c r="F228" s="27"/>
      <c r="G228" s="27"/>
      <c r="H228" s="27"/>
      <c r="I228" s="27"/>
      <c r="J228" s="27"/>
    </row>
    <row r="229" ht="14.25">
      <c r="A229" s="33" t="s">
        <v>706</v>
      </c>
      <c r="B229" s="33" t="s">
        <v>708</v>
      </c>
      <c r="C229" s="34" t="s">
        <v>24</v>
      </c>
      <c r="D229" s="34">
        <v>6</v>
      </c>
      <c r="E229" s="27"/>
      <c r="F229" s="27"/>
      <c r="G229" s="27"/>
      <c r="H229" s="27"/>
      <c r="I229" s="27"/>
      <c r="J229" s="27"/>
    </row>
    <row r="230" ht="14.25">
      <c r="A230" s="33" t="s">
        <v>709</v>
      </c>
      <c r="B230" s="33" t="s">
        <v>711</v>
      </c>
      <c r="C230" s="34" t="s">
        <v>24</v>
      </c>
      <c r="D230" s="34">
        <v>4</v>
      </c>
      <c r="E230" s="27"/>
      <c r="F230" s="27"/>
      <c r="G230" s="27"/>
      <c r="H230" s="27"/>
      <c r="I230" s="27"/>
      <c r="J230" s="27"/>
    </row>
    <row r="231" ht="14.25">
      <c r="A231" s="33" t="s">
        <v>712</v>
      </c>
      <c r="B231" s="33" t="s">
        <v>714</v>
      </c>
      <c r="C231" s="34" t="s">
        <v>24</v>
      </c>
      <c r="D231" s="34">
        <v>14</v>
      </c>
      <c r="E231" s="27"/>
      <c r="F231" s="27"/>
      <c r="G231" s="27"/>
      <c r="H231" s="27"/>
      <c r="I231" s="27"/>
      <c r="J231" s="27"/>
    </row>
    <row r="232" ht="14.25">
      <c r="A232" s="33" t="s">
        <v>715</v>
      </c>
      <c r="B232" s="33" t="s">
        <v>717</v>
      </c>
      <c r="C232" s="34" t="s">
        <v>24</v>
      </c>
      <c r="D232" s="34">
        <v>4</v>
      </c>
      <c r="E232" s="27"/>
      <c r="F232" s="27"/>
      <c r="G232" s="27"/>
      <c r="H232" s="27"/>
      <c r="I232" s="27"/>
      <c r="J232" s="27"/>
    </row>
    <row r="233" ht="14.25">
      <c r="A233" s="33" t="s">
        <v>718</v>
      </c>
      <c r="B233" s="33" t="s">
        <v>720</v>
      </c>
      <c r="C233" s="34" t="s">
        <v>24</v>
      </c>
      <c r="D233" s="34">
        <v>60</v>
      </c>
      <c r="E233" s="27"/>
      <c r="F233" s="27"/>
      <c r="G233" s="27"/>
      <c r="H233" s="27"/>
      <c r="I233" s="27"/>
      <c r="J233" s="27"/>
    </row>
    <row r="234" ht="14.25">
      <c r="A234" s="33" t="s">
        <v>721</v>
      </c>
      <c r="B234" s="33" t="s">
        <v>723</v>
      </c>
      <c r="C234" s="34" t="s">
        <v>24</v>
      </c>
      <c r="D234" s="34">
        <v>15</v>
      </c>
      <c r="E234" s="27"/>
      <c r="F234" s="27"/>
      <c r="G234" s="27"/>
      <c r="H234" s="27"/>
      <c r="I234" s="27"/>
      <c r="J234" s="27"/>
    </row>
    <row r="235" ht="14.25">
      <c r="A235" s="33" t="s">
        <v>724</v>
      </c>
      <c r="B235" s="33" t="s">
        <v>726</v>
      </c>
      <c r="C235" s="34" t="s">
        <v>88</v>
      </c>
      <c r="D235" s="34">
        <v>4</v>
      </c>
      <c r="E235" s="27"/>
      <c r="F235" s="27"/>
      <c r="G235" s="27"/>
      <c r="H235" s="27"/>
      <c r="I235" s="27"/>
      <c r="J235" s="27"/>
    </row>
    <row r="236" ht="14.25">
      <c r="A236" s="33" t="s">
        <v>727</v>
      </c>
      <c r="B236" s="33" t="s">
        <v>729</v>
      </c>
      <c r="C236" s="34" t="s">
        <v>88</v>
      </c>
      <c r="D236" s="34">
        <v>4</v>
      </c>
      <c r="E236" s="27"/>
      <c r="F236" s="27"/>
      <c r="G236" s="27"/>
      <c r="H236" s="27"/>
      <c r="I236" s="27"/>
      <c r="J236" s="27"/>
    </row>
    <row r="237" ht="14.25">
      <c r="A237" s="33" t="s">
        <v>730</v>
      </c>
      <c r="B237" s="33" t="s">
        <v>733</v>
      </c>
      <c r="C237" s="34" t="s">
        <v>88</v>
      </c>
      <c r="D237" s="34">
        <v>4</v>
      </c>
      <c r="E237" s="27"/>
      <c r="F237" s="27"/>
      <c r="G237" s="27"/>
      <c r="H237" s="27"/>
      <c r="I237" s="27"/>
      <c r="J237" s="27"/>
    </row>
    <row r="238" ht="14.25">
      <c r="A238" s="33" t="s">
        <v>734</v>
      </c>
      <c r="B238" s="33" t="s">
        <v>736</v>
      </c>
      <c r="C238" s="34" t="s">
        <v>88</v>
      </c>
      <c r="D238" s="34">
        <v>10</v>
      </c>
      <c r="E238" s="27"/>
      <c r="F238" s="27"/>
      <c r="G238" s="27"/>
      <c r="H238" s="27"/>
      <c r="I238" s="27"/>
      <c r="J238" s="27"/>
    </row>
    <row r="239" ht="14.25">
      <c r="A239" s="31" t="s">
        <v>737</v>
      </c>
      <c r="B239" s="31" t="s">
        <v>738</v>
      </c>
      <c r="C239" s="32"/>
      <c r="D239" s="32"/>
      <c r="E239" s="27"/>
      <c r="F239" s="27"/>
      <c r="G239" s="27"/>
      <c r="H239" s="27"/>
      <c r="I239" s="27"/>
      <c r="J239" s="27"/>
    </row>
    <row r="240" ht="14.25">
      <c r="A240" s="33" t="s">
        <v>739</v>
      </c>
      <c r="B240" s="33" t="s">
        <v>741</v>
      </c>
      <c r="C240" s="34" t="s">
        <v>197</v>
      </c>
      <c r="D240" s="34">
        <v>3</v>
      </c>
      <c r="E240" s="27"/>
      <c r="F240" s="27"/>
      <c r="G240" s="27"/>
      <c r="H240" s="27"/>
      <c r="I240" s="27"/>
      <c r="J240" s="27"/>
    </row>
    <row r="241" ht="14.25">
      <c r="A241" s="33" t="s">
        <v>742</v>
      </c>
      <c r="B241" s="33" t="s">
        <v>744</v>
      </c>
      <c r="C241" s="34" t="s">
        <v>197</v>
      </c>
      <c r="D241" s="34">
        <v>1</v>
      </c>
      <c r="E241" s="27"/>
      <c r="F241" s="27"/>
      <c r="G241" s="27"/>
      <c r="H241" s="27"/>
      <c r="I241" s="27"/>
      <c r="J241" s="27"/>
    </row>
    <row r="242" ht="14.25">
      <c r="A242" s="33" t="s">
        <v>745</v>
      </c>
      <c r="B242" s="33" t="s">
        <v>747</v>
      </c>
      <c r="C242" s="34" t="s">
        <v>197</v>
      </c>
      <c r="D242" s="34">
        <v>1</v>
      </c>
      <c r="E242" s="27"/>
      <c r="F242" s="27"/>
      <c r="G242" s="27"/>
      <c r="H242" s="27"/>
      <c r="I242" s="27"/>
      <c r="J242" s="27"/>
    </row>
    <row r="243" ht="14.25">
      <c r="A243" s="33" t="s">
        <v>748</v>
      </c>
      <c r="B243" s="33" t="s">
        <v>750</v>
      </c>
      <c r="C243" s="34" t="s">
        <v>197</v>
      </c>
      <c r="D243" s="34">
        <v>1</v>
      </c>
      <c r="E243" s="27"/>
      <c r="F243" s="27"/>
      <c r="G243" s="27"/>
      <c r="H243" s="27"/>
      <c r="I243" s="27"/>
      <c r="J243" s="27"/>
    </row>
    <row r="244" ht="14.25">
      <c r="A244" s="33" t="s">
        <v>751</v>
      </c>
      <c r="B244" s="33" t="s">
        <v>753</v>
      </c>
      <c r="C244" s="34" t="s">
        <v>88</v>
      </c>
      <c r="D244" s="34">
        <v>1</v>
      </c>
      <c r="E244" s="27"/>
      <c r="F244" s="27"/>
      <c r="G244" s="27"/>
      <c r="H244" s="27"/>
      <c r="I244" s="27"/>
      <c r="J244" s="27"/>
    </row>
    <row r="245" ht="14.25">
      <c r="A245" s="33" t="s">
        <v>754</v>
      </c>
      <c r="B245" s="33" t="s">
        <v>756</v>
      </c>
      <c r="C245" s="34" t="s">
        <v>88</v>
      </c>
      <c r="D245" s="34">
        <v>1</v>
      </c>
      <c r="E245" s="27"/>
      <c r="F245" s="27"/>
      <c r="G245" s="27"/>
      <c r="H245" s="27"/>
      <c r="I245" s="27"/>
      <c r="J245" s="27"/>
    </row>
    <row r="246" ht="14.25">
      <c r="A246" s="33" t="s">
        <v>757</v>
      </c>
      <c r="B246" s="33" t="s">
        <v>759</v>
      </c>
      <c r="C246" s="34" t="s">
        <v>88</v>
      </c>
      <c r="D246" s="34">
        <v>1</v>
      </c>
      <c r="E246" s="27"/>
      <c r="F246" s="27"/>
      <c r="G246" s="27"/>
      <c r="H246" s="27"/>
      <c r="I246" s="27"/>
      <c r="J246" s="27"/>
    </row>
    <row r="247" ht="14.25">
      <c r="A247" s="33" t="s">
        <v>760</v>
      </c>
      <c r="B247" s="33" t="s">
        <v>762</v>
      </c>
      <c r="C247" s="34" t="s">
        <v>88</v>
      </c>
      <c r="D247" s="34">
        <v>1</v>
      </c>
      <c r="E247" s="27"/>
      <c r="F247" s="27"/>
      <c r="G247" s="27"/>
      <c r="H247" s="27"/>
      <c r="I247" s="27"/>
      <c r="J247" s="27"/>
    </row>
    <row r="248" ht="14.25">
      <c r="A248" s="33" t="s">
        <v>763</v>
      </c>
      <c r="B248" s="33" t="s">
        <v>765</v>
      </c>
      <c r="C248" s="34" t="s">
        <v>88</v>
      </c>
      <c r="D248" s="34">
        <v>1</v>
      </c>
      <c r="E248" s="27"/>
      <c r="F248" s="27"/>
      <c r="G248" s="27"/>
      <c r="H248" s="27"/>
      <c r="I248" s="27"/>
      <c r="J248" s="27"/>
    </row>
    <row r="249" ht="14.25">
      <c r="A249" s="33" t="s">
        <v>766</v>
      </c>
      <c r="B249" s="33" t="s">
        <v>768</v>
      </c>
      <c r="C249" s="34" t="s">
        <v>88</v>
      </c>
      <c r="D249" s="34">
        <v>1</v>
      </c>
      <c r="E249" s="27"/>
      <c r="F249" s="27"/>
      <c r="G249" s="27"/>
      <c r="H249" s="27"/>
      <c r="I249" s="27"/>
      <c r="J249" s="27"/>
    </row>
    <row r="250" ht="14.25">
      <c r="A250" s="33" t="s">
        <v>769</v>
      </c>
      <c r="B250" s="33" t="s">
        <v>771</v>
      </c>
      <c r="C250" s="34" t="s">
        <v>88</v>
      </c>
      <c r="D250" s="34">
        <v>1</v>
      </c>
      <c r="E250" s="27"/>
      <c r="F250" s="27"/>
      <c r="G250" s="27"/>
      <c r="H250" s="27"/>
      <c r="I250" s="27"/>
      <c r="J250" s="27"/>
    </row>
    <row r="251" ht="14.25">
      <c r="A251" s="33" t="s">
        <v>772</v>
      </c>
      <c r="B251" s="33" t="s">
        <v>774</v>
      </c>
      <c r="C251" s="34" t="s">
        <v>88</v>
      </c>
      <c r="D251" s="34">
        <v>1</v>
      </c>
      <c r="E251" s="27"/>
      <c r="F251" s="27"/>
      <c r="G251" s="27"/>
      <c r="H251" s="27"/>
      <c r="I251" s="27"/>
      <c r="J251" s="27"/>
    </row>
    <row r="252" ht="14.25">
      <c r="A252" s="33" t="s">
        <v>775</v>
      </c>
      <c r="B252" s="33" t="s">
        <v>777</v>
      </c>
      <c r="C252" s="34" t="s">
        <v>88</v>
      </c>
      <c r="D252" s="34">
        <v>1</v>
      </c>
      <c r="E252" s="27"/>
      <c r="F252" s="27"/>
      <c r="G252" s="27"/>
      <c r="H252" s="27"/>
      <c r="I252" s="27"/>
      <c r="J252" s="27"/>
    </row>
    <row r="253" ht="14.25">
      <c r="A253" s="33" t="s">
        <v>778</v>
      </c>
      <c r="B253" s="33" t="s">
        <v>780</v>
      </c>
      <c r="C253" s="34" t="s">
        <v>88</v>
      </c>
      <c r="D253" s="34">
        <v>1</v>
      </c>
      <c r="E253" s="27"/>
      <c r="F253" s="27"/>
      <c r="G253" s="27"/>
      <c r="H253" s="27"/>
      <c r="I253" s="27"/>
      <c r="J253" s="27"/>
    </row>
    <row r="254" ht="14.25">
      <c r="A254" s="33" t="s">
        <v>781</v>
      </c>
      <c r="B254" s="33" t="s">
        <v>783</v>
      </c>
      <c r="C254" s="34" t="s">
        <v>88</v>
      </c>
      <c r="D254" s="34">
        <v>1</v>
      </c>
      <c r="E254" s="27"/>
      <c r="F254" s="27"/>
      <c r="G254" s="27"/>
      <c r="H254" s="27"/>
      <c r="I254" s="27"/>
      <c r="J254" s="27"/>
    </row>
    <row r="255" ht="14.25">
      <c r="A255" s="33" t="s">
        <v>784</v>
      </c>
      <c r="B255" s="33" t="s">
        <v>786</v>
      </c>
      <c r="C255" s="34" t="s">
        <v>88</v>
      </c>
      <c r="D255" s="34">
        <v>1</v>
      </c>
      <c r="E255" s="27"/>
      <c r="F255" s="27"/>
      <c r="G255" s="27"/>
      <c r="H255" s="27"/>
      <c r="I255" s="27"/>
      <c r="J255" s="27"/>
    </row>
    <row r="256" ht="14.25">
      <c r="A256" s="33" t="s">
        <v>787</v>
      </c>
      <c r="B256" s="33" t="s">
        <v>789</v>
      </c>
      <c r="C256" s="34" t="s">
        <v>88</v>
      </c>
      <c r="D256" s="34">
        <v>1</v>
      </c>
      <c r="E256" s="27"/>
      <c r="F256" s="27"/>
      <c r="G256" s="27"/>
      <c r="H256" s="27"/>
      <c r="I256" s="27"/>
      <c r="J256" s="27"/>
    </row>
    <row r="257" ht="14.25">
      <c r="A257" s="33" t="s">
        <v>790</v>
      </c>
      <c r="B257" s="33" t="s">
        <v>792</v>
      </c>
      <c r="C257" s="34" t="s">
        <v>88</v>
      </c>
      <c r="D257" s="34">
        <v>1</v>
      </c>
      <c r="E257" s="27"/>
      <c r="F257" s="27"/>
      <c r="G257" s="27"/>
      <c r="H257" s="27"/>
      <c r="I257" s="27"/>
      <c r="J257" s="27"/>
    </row>
    <row r="258" ht="14.25">
      <c r="A258" s="33" t="s">
        <v>793</v>
      </c>
      <c r="B258" s="33" t="s">
        <v>795</v>
      </c>
      <c r="C258" s="34" t="s">
        <v>88</v>
      </c>
      <c r="D258" s="34">
        <v>1</v>
      </c>
      <c r="E258" s="27"/>
      <c r="F258" s="27"/>
      <c r="G258" s="27"/>
      <c r="H258" s="27"/>
      <c r="I258" s="27"/>
      <c r="J258" s="27"/>
    </row>
    <row r="259" ht="14.25">
      <c r="A259" s="33" t="s">
        <v>796</v>
      </c>
      <c r="B259" s="33" t="s">
        <v>798</v>
      </c>
      <c r="C259" s="34" t="s">
        <v>88</v>
      </c>
      <c r="D259" s="34">
        <v>1</v>
      </c>
      <c r="E259" s="27"/>
      <c r="F259" s="27"/>
      <c r="G259" s="27"/>
      <c r="H259" s="27"/>
      <c r="I259" s="27"/>
      <c r="J259" s="27"/>
    </row>
    <row r="260" ht="14.25">
      <c r="A260" s="33" t="s">
        <v>799</v>
      </c>
      <c r="B260" s="33" t="s">
        <v>801</v>
      </c>
      <c r="C260" s="34" t="s">
        <v>88</v>
      </c>
      <c r="D260" s="34">
        <v>1</v>
      </c>
      <c r="E260" s="27"/>
      <c r="F260" s="27"/>
      <c r="G260" s="27"/>
      <c r="H260" s="27"/>
      <c r="I260" s="27"/>
      <c r="J260" s="27"/>
    </row>
    <row r="261" ht="14.25">
      <c r="A261" s="33" t="s">
        <v>802</v>
      </c>
      <c r="B261" s="33" t="s">
        <v>804</v>
      </c>
      <c r="C261" s="34" t="s">
        <v>88</v>
      </c>
      <c r="D261" s="34">
        <v>1</v>
      </c>
      <c r="E261" s="27"/>
      <c r="F261" s="27"/>
      <c r="G261" s="27"/>
      <c r="H261" s="27"/>
      <c r="I261" s="27"/>
      <c r="J261" s="27"/>
    </row>
    <row r="262" ht="14.25">
      <c r="A262" s="33" t="s">
        <v>805</v>
      </c>
      <c r="B262" s="33" t="s">
        <v>807</v>
      </c>
      <c r="C262" s="34" t="s">
        <v>88</v>
      </c>
      <c r="D262" s="34">
        <v>1</v>
      </c>
      <c r="E262" s="27"/>
      <c r="F262" s="27"/>
      <c r="G262" s="27"/>
      <c r="H262" s="27"/>
      <c r="I262" s="27"/>
      <c r="J262" s="27"/>
    </row>
    <row r="263" ht="14.25">
      <c r="A263" s="33" t="s">
        <v>808</v>
      </c>
      <c r="B263" s="33" t="s">
        <v>810</v>
      </c>
      <c r="C263" s="34" t="s">
        <v>88</v>
      </c>
      <c r="D263" s="34">
        <v>1</v>
      </c>
      <c r="E263" s="27"/>
      <c r="F263" s="27"/>
      <c r="G263" s="27"/>
      <c r="H263" s="27"/>
      <c r="I263" s="27"/>
      <c r="J263" s="27"/>
    </row>
    <row r="264" ht="14.25">
      <c r="A264" s="33" t="s">
        <v>811</v>
      </c>
      <c r="B264" s="33" t="s">
        <v>813</v>
      </c>
      <c r="C264" s="34" t="s">
        <v>88</v>
      </c>
      <c r="D264" s="34">
        <v>1</v>
      </c>
      <c r="E264" s="27"/>
      <c r="F264" s="27"/>
      <c r="G264" s="27"/>
      <c r="H264" s="27"/>
      <c r="I264" s="27"/>
      <c r="J264" s="27"/>
    </row>
    <row r="265" ht="14.25">
      <c r="A265" s="33" t="s">
        <v>814</v>
      </c>
      <c r="B265" s="33" t="s">
        <v>816</v>
      </c>
      <c r="C265" s="34" t="s">
        <v>88</v>
      </c>
      <c r="D265" s="34">
        <v>1</v>
      </c>
      <c r="E265" s="27"/>
      <c r="F265" s="27"/>
      <c r="G265" s="27"/>
      <c r="H265" s="27"/>
      <c r="I265" s="27"/>
      <c r="J265" s="27"/>
    </row>
    <row r="266" ht="14.25">
      <c r="A266" s="33" t="s">
        <v>817</v>
      </c>
      <c r="B266" s="33" t="s">
        <v>819</v>
      </c>
      <c r="C266" s="34" t="s">
        <v>88</v>
      </c>
      <c r="D266" s="34">
        <v>1</v>
      </c>
      <c r="E266" s="27"/>
      <c r="F266" s="27"/>
      <c r="G266" s="27"/>
      <c r="H266" s="27"/>
      <c r="I266" s="27"/>
      <c r="J266" s="27"/>
    </row>
    <row r="267" ht="14.25">
      <c r="A267" s="33" t="s">
        <v>820</v>
      </c>
      <c r="B267" s="33" t="s">
        <v>822</v>
      </c>
      <c r="C267" s="34" t="s">
        <v>88</v>
      </c>
      <c r="D267" s="34">
        <v>1</v>
      </c>
      <c r="E267" s="27"/>
      <c r="F267" s="27"/>
      <c r="G267" s="27"/>
      <c r="H267" s="27"/>
      <c r="I267" s="27"/>
      <c r="J267" s="27"/>
    </row>
    <row r="268" ht="14.25">
      <c r="A268" s="33" t="s">
        <v>823</v>
      </c>
      <c r="B268" s="33" t="s">
        <v>825</v>
      </c>
      <c r="C268" s="34" t="s">
        <v>88</v>
      </c>
      <c r="D268" s="34">
        <v>1</v>
      </c>
      <c r="E268" s="27"/>
      <c r="F268" s="27"/>
      <c r="G268" s="27"/>
      <c r="H268" s="27"/>
      <c r="I268" s="27"/>
      <c r="J268" s="27"/>
    </row>
    <row r="269" ht="14.25">
      <c r="A269" s="33" t="s">
        <v>826</v>
      </c>
      <c r="B269" s="33" t="s">
        <v>828</v>
      </c>
      <c r="C269" s="34" t="s">
        <v>88</v>
      </c>
      <c r="D269" s="34">
        <v>1</v>
      </c>
      <c r="E269" s="27"/>
      <c r="F269" s="27"/>
      <c r="G269" s="27"/>
      <c r="H269" s="27"/>
      <c r="I269" s="27"/>
      <c r="J269" s="27"/>
    </row>
    <row r="270" ht="14.25">
      <c r="A270" s="33" t="s">
        <v>829</v>
      </c>
      <c r="B270" s="33" t="s">
        <v>831</v>
      </c>
      <c r="C270" s="34" t="s">
        <v>88</v>
      </c>
      <c r="D270" s="34">
        <v>1</v>
      </c>
      <c r="E270" s="27"/>
      <c r="F270" s="27"/>
      <c r="G270" s="27"/>
      <c r="H270" s="27"/>
      <c r="I270" s="27"/>
      <c r="J270" s="27"/>
    </row>
    <row r="271" ht="14.25">
      <c r="A271" s="33" t="s">
        <v>832</v>
      </c>
      <c r="B271" s="33" t="s">
        <v>834</v>
      </c>
      <c r="C271" s="34" t="s">
        <v>88</v>
      </c>
      <c r="D271" s="34">
        <v>1</v>
      </c>
      <c r="E271" s="27"/>
      <c r="F271" s="27"/>
      <c r="G271" s="27"/>
      <c r="H271" s="27"/>
      <c r="I271" s="27"/>
      <c r="J271" s="27"/>
    </row>
    <row r="272" ht="14.25">
      <c r="A272" s="33" t="s">
        <v>835</v>
      </c>
      <c r="B272" s="33" t="s">
        <v>837</v>
      </c>
      <c r="C272" s="34" t="s">
        <v>88</v>
      </c>
      <c r="D272" s="34">
        <v>1</v>
      </c>
      <c r="E272" s="27"/>
      <c r="F272" s="27"/>
      <c r="G272" s="27"/>
      <c r="H272" s="27"/>
      <c r="I272" s="27"/>
      <c r="J272" s="27"/>
    </row>
    <row r="273" ht="14.25">
      <c r="A273" s="33" t="s">
        <v>838</v>
      </c>
      <c r="B273" s="33" t="s">
        <v>840</v>
      </c>
      <c r="C273" s="34" t="s">
        <v>88</v>
      </c>
      <c r="D273" s="34">
        <v>1</v>
      </c>
      <c r="E273" s="27"/>
      <c r="F273" s="27"/>
      <c r="G273" s="27"/>
      <c r="H273" s="27"/>
      <c r="I273" s="27"/>
      <c r="J273" s="27"/>
    </row>
    <row r="274" ht="14.25">
      <c r="A274" s="33" t="s">
        <v>841</v>
      </c>
      <c r="B274" s="33" t="s">
        <v>843</v>
      </c>
      <c r="C274" s="34" t="s">
        <v>88</v>
      </c>
      <c r="D274" s="34">
        <v>1</v>
      </c>
      <c r="E274" s="27"/>
      <c r="F274" s="27"/>
      <c r="G274" s="27"/>
      <c r="H274" s="27"/>
      <c r="I274" s="27"/>
      <c r="J274" s="27"/>
    </row>
    <row r="275" ht="14.25">
      <c r="A275" s="33" t="s">
        <v>844</v>
      </c>
      <c r="B275" s="33" t="s">
        <v>846</v>
      </c>
      <c r="C275" s="34" t="s">
        <v>88</v>
      </c>
      <c r="D275" s="34">
        <v>1</v>
      </c>
      <c r="E275" s="27"/>
      <c r="F275" s="27"/>
      <c r="G275" s="27"/>
      <c r="H275" s="27"/>
      <c r="I275" s="27"/>
      <c r="J275" s="27"/>
    </row>
    <row r="276" ht="14.25">
      <c r="A276" s="33" t="s">
        <v>847</v>
      </c>
      <c r="B276" s="33" t="s">
        <v>849</v>
      </c>
      <c r="C276" s="34" t="s">
        <v>88</v>
      </c>
      <c r="D276" s="34">
        <v>1</v>
      </c>
      <c r="E276" s="27"/>
      <c r="F276" s="27"/>
      <c r="G276" s="27"/>
      <c r="H276" s="27"/>
      <c r="I276" s="27"/>
      <c r="J276" s="27"/>
    </row>
    <row r="277" ht="14.25">
      <c r="A277" s="33" t="s">
        <v>850</v>
      </c>
      <c r="B277" s="33" t="s">
        <v>852</v>
      </c>
      <c r="C277" s="34" t="s">
        <v>88</v>
      </c>
      <c r="D277" s="34">
        <v>1</v>
      </c>
      <c r="E277" s="27"/>
      <c r="F277" s="27"/>
      <c r="G277" s="27"/>
      <c r="H277" s="27"/>
      <c r="I277" s="27"/>
      <c r="J277" s="27"/>
    </row>
    <row r="278" ht="14.25">
      <c r="A278" s="33" t="s">
        <v>853</v>
      </c>
      <c r="B278" s="33" t="s">
        <v>855</v>
      </c>
      <c r="C278" s="34" t="s">
        <v>88</v>
      </c>
      <c r="D278" s="34">
        <v>1</v>
      </c>
      <c r="E278" s="27"/>
      <c r="F278" s="27"/>
      <c r="G278" s="27"/>
      <c r="H278" s="27"/>
      <c r="I278" s="27"/>
      <c r="J278" s="27"/>
    </row>
    <row r="279" ht="14.25">
      <c r="A279" s="33" t="s">
        <v>856</v>
      </c>
      <c r="B279" s="33" t="s">
        <v>858</v>
      </c>
      <c r="C279" s="34" t="s">
        <v>88</v>
      </c>
      <c r="D279" s="34">
        <v>1</v>
      </c>
      <c r="E279" s="27"/>
      <c r="F279" s="27"/>
      <c r="G279" s="27"/>
      <c r="H279" s="27"/>
      <c r="I279" s="27"/>
      <c r="J279" s="27"/>
    </row>
    <row r="280" ht="14.25">
      <c r="A280" s="33" t="s">
        <v>859</v>
      </c>
      <c r="B280" s="33" t="s">
        <v>861</v>
      </c>
      <c r="C280" s="34" t="s">
        <v>88</v>
      </c>
      <c r="D280" s="34">
        <v>1</v>
      </c>
      <c r="E280" s="27"/>
      <c r="F280" s="27"/>
      <c r="G280" s="27"/>
      <c r="H280" s="27"/>
      <c r="I280" s="27"/>
      <c r="J280" s="27"/>
    </row>
    <row r="281" ht="14.25">
      <c r="A281" s="33" t="s">
        <v>862</v>
      </c>
      <c r="B281" s="33" t="s">
        <v>864</v>
      </c>
      <c r="C281" s="34" t="s">
        <v>88</v>
      </c>
      <c r="D281" s="34">
        <v>1</v>
      </c>
      <c r="E281" s="27"/>
      <c r="F281" s="27"/>
      <c r="G281" s="27"/>
      <c r="H281" s="27"/>
      <c r="I281" s="27"/>
      <c r="J281" s="27"/>
    </row>
    <row r="282" ht="14.25">
      <c r="A282" s="33" t="s">
        <v>865</v>
      </c>
      <c r="B282" s="33" t="s">
        <v>867</v>
      </c>
      <c r="C282" s="34" t="s">
        <v>88</v>
      </c>
      <c r="D282" s="34">
        <v>1</v>
      </c>
      <c r="E282" s="27"/>
      <c r="F282" s="27"/>
      <c r="G282" s="27"/>
      <c r="H282" s="27"/>
      <c r="I282" s="27"/>
      <c r="J282" s="27"/>
    </row>
    <row r="283" ht="14.25">
      <c r="A283" s="33" t="s">
        <v>868</v>
      </c>
      <c r="B283" s="33" t="s">
        <v>870</v>
      </c>
      <c r="C283" s="34" t="s">
        <v>88</v>
      </c>
      <c r="D283" s="34">
        <v>1</v>
      </c>
      <c r="E283" s="27"/>
      <c r="F283" s="27"/>
      <c r="G283" s="27"/>
      <c r="H283" s="27"/>
      <c r="I283" s="27"/>
      <c r="J283" s="27"/>
    </row>
    <row r="284" ht="14.25">
      <c r="A284" s="33" t="s">
        <v>871</v>
      </c>
      <c r="B284" s="33" t="s">
        <v>873</v>
      </c>
      <c r="C284" s="34" t="s">
        <v>88</v>
      </c>
      <c r="D284" s="34">
        <v>6</v>
      </c>
      <c r="E284" s="27"/>
      <c r="F284" s="27"/>
      <c r="G284" s="27"/>
      <c r="H284" s="27"/>
      <c r="I284" s="27"/>
      <c r="J284" s="27"/>
    </row>
    <row r="285" ht="14.25">
      <c r="A285" s="33" t="s">
        <v>874</v>
      </c>
      <c r="B285" s="33" t="s">
        <v>876</v>
      </c>
      <c r="C285" s="34" t="s">
        <v>88</v>
      </c>
      <c r="D285" s="34">
        <v>1</v>
      </c>
      <c r="E285" s="27"/>
      <c r="F285" s="27"/>
      <c r="G285" s="27"/>
      <c r="H285" s="27"/>
      <c r="I285" s="27"/>
      <c r="J285" s="27"/>
    </row>
    <row r="286" ht="14.25">
      <c r="A286" s="33" t="s">
        <v>877</v>
      </c>
      <c r="B286" s="33" t="s">
        <v>879</v>
      </c>
      <c r="C286" s="34" t="s">
        <v>88</v>
      </c>
      <c r="D286" s="34">
        <v>1</v>
      </c>
      <c r="E286" s="27"/>
      <c r="F286" s="27"/>
      <c r="G286" s="27"/>
      <c r="H286" s="27"/>
      <c r="I286" s="27"/>
      <c r="J286" s="27"/>
    </row>
    <row r="287" ht="14.25">
      <c r="A287" s="33" t="s">
        <v>880</v>
      </c>
      <c r="B287" s="33" t="s">
        <v>882</v>
      </c>
      <c r="C287" s="34" t="s">
        <v>88</v>
      </c>
      <c r="D287" s="34">
        <v>1</v>
      </c>
      <c r="E287" s="27"/>
      <c r="F287" s="27"/>
      <c r="G287" s="27"/>
      <c r="H287" s="27"/>
      <c r="I287" s="27"/>
      <c r="J287" s="27"/>
    </row>
    <row r="288" ht="14.25">
      <c r="A288" s="33" t="s">
        <v>883</v>
      </c>
      <c r="B288" s="33" t="s">
        <v>885</v>
      </c>
      <c r="C288" s="34" t="s">
        <v>88</v>
      </c>
      <c r="D288" s="34">
        <v>1</v>
      </c>
      <c r="E288" s="27"/>
      <c r="F288" s="27"/>
      <c r="G288" s="27"/>
      <c r="H288" s="27"/>
      <c r="I288" s="27"/>
      <c r="J288" s="27"/>
    </row>
    <row r="289" ht="14.25">
      <c r="A289" s="33" t="s">
        <v>886</v>
      </c>
      <c r="B289" s="33" t="s">
        <v>888</v>
      </c>
      <c r="C289" s="34" t="s">
        <v>88</v>
      </c>
      <c r="D289" s="34">
        <v>1</v>
      </c>
      <c r="E289" s="27"/>
      <c r="F289" s="27"/>
      <c r="G289" s="27"/>
      <c r="H289" s="27"/>
      <c r="I289" s="27"/>
      <c r="J289" s="27"/>
    </row>
    <row r="290" ht="14.25">
      <c r="A290" s="33" t="s">
        <v>889</v>
      </c>
      <c r="B290" s="33" t="s">
        <v>891</v>
      </c>
      <c r="C290" s="34" t="s">
        <v>88</v>
      </c>
      <c r="D290" s="34">
        <v>1</v>
      </c>
      <c r="E290" s="27"/>
      <c r="F290" s="27"/>
      <c r="G290" s="27"/>
      <c r="H290" s="27"/>
      <c r="I290" s="27"/>
      <c r="J290" s="27"/>
    </row>
    <row r="291" ht="14.25">
      <c r="A291" s="33" t="s">
        <v>892</v>
      </c>
      <c r="B291" s="33" t="s">
        <v>894</v>
      </c>
      <c r="C291" s="34" t="s">
        <v>88</v>
      </c>
      <c r="D291" s="34">
        <v>1</v>
      </c>
      <c r="E291" s="27"/>
      <c r="F291" s="27"/>
      <c r="G291" s="27"/>
      <c r="H291" s="27"/>
      <c r="I291" s="27"/>
      <c r="J291" s="27"/>
    </row>
    <row r="292" ht="14.25">
      <c r="A292" s="33" t="s">
        <v>895</v>
      </c>
      <c r="B292" s="33" t="s">
        <v>897</v>
      </c>
      <c r="C292" s="34" t="s">
        <v>88</v>
      </c>
      <c r="D292" s="34">
        <v>1</v>
      </c>
      <c r="E292" s="27"/>
      <c r="F292" s="27"/>
      <c r="G292" s="27"/>
      <c r="H292" s="27"/>
      <c r="I292" s="27"/>
      <c r="J292" s="27"/>
    </row>
    <row r="293" ht="14.25">
      <c r="A293" s="33" t="s">
        <v>898</v>
      </c>
      <c r="B293" s="33" t="s">
        <v>900</v>
      </c>
      <c r="C293" s="34" t="s">
        <v>88</v>
      </c>
      <c r="D293" s="34">
        <v>1</v>
      </c>
      <c r="E293" s="27"/>
      <c r="F293" s="27"/>
      <c r="G293" s="27"/>
      <c r="H293" s="27"/>
      <c r="I293" s="27"/>
      <c r="J293" s="27"/>
    </row>
    <row r="294" ht="14.25">
      <c r="A294" s="33" t="s">
        <v>901</v>
      </c>
      <c r="B294" s="33" t="s">
        <v>903</v>
      </c>
      <c r="C294" s="34" t="s">
        <v>88</v>
      </c>
      <c r="D294" s="34">
        <v>1</v>
      </c>
      <c r="E294" s="27"/>
      <c r="F294" s="27"/>
      <c r="G294" s="27"/>
      <c r="H294" s="27"/>
      <c r="I294" s="27"/>
      <c r="J294" s="27"/>
    </row>
    <row r="295" ht="14.25">
      <c r="A295" s="33" t="s">
        <v>904</v>
      </c>
      <c r="B295" s="33" t="s">
        <v>906</v>
      </c>
      <c r="C295" s="34" t="s">
        <v>88</v>
      </c>
      <c r="D295" s="34">
        <v>1</v>
      </c>
      <c r="E295" s="27"/>
      <c r="F295" s="27"/>
      <c r="G295" s="27"/>
      <c r="H295" s="27"/>
      <c r="I295" s="27"/>
      <c r="J295" s="27"/>
    </row>
    <row r="296" ht="14.25">
      <c r="A296" s="31" t="s">
        <v>907</v>
      </c>
      <c r="B296" s="31" t="s">
        <v>908</v>
      </c>
      <c r="C296" s="32"/>
      <c r="D296" s="32"/>
      <c r="E296" s="27"/>
      <c r="F296" s="27"/>
      <c r="G296" s="27"/>
      <c r="H296" s="27"/>
      <c r="I296" s="27"/>
      <c r="J296" s="27"/>
    </row>
    <row r="297" ht="14.25">
      <c r="A297" s="33" t="s">
        <v>909</v>
      </c>
      <c r="B297" s="33" t="s">
        <v>911</v>
      </c>
      <c r="C297" s="34" t="s">
        <v>912</v>
      </c>
      <c r="D297" s="34">
        <v>20</v>
      </c>
      <c r="E297" s="27"/>
      <c r="F297" s="27"/>
      <c r="G297" s="27"/>
      <c r="H297" s="27"/>
      <c r="I297" s="27"/>
      <c r="J297" s="27"/>
    </row>
    <row r="298" ht="14.25">
      <c r="A298" s="33" t="s">
        <v>913</v>
      </c>
      <c r="B298" s="33" t="s">
        <v>915</v>
      </c>
      <c r="C298" s="34" t="s">
        <v>916</v>
      </c>
      <c r="D298" s="34">
        <v>20</v>
      </c>
      <c r="E298" s="27"/>
      <c r="F298" s="27"/>
      <c r="G298" s="27"/>
      <c r="H298" s="27"/>
      <c r="I298" s="27"/>
      <c r="J298" s="27"/>
    </row>
    <row r="299" ht="14.25">
      <c r="A299" s="33" t="s">
        <v>917</v>
      </c>
      <c r="B299" s="33" t="s">
        <v>919</v>
      </c>
      <c r="C299" s="34" t="s">
        <v>916</v>
      </c>
      <c r="D299" s="34">
        <v>80</v>
      </c>
      <c r="E299" s="27"/>
      <c r="F299" s="27"/>
      <c r="G299" s="27"/>
      <c r="H299" s="27"/>
      <c r="I299" s="27"/>
      <c r="J299" s="27"/>
    </row>
    <row r="300" ht="14.25">
      <c r="A300" s="33" t="s">
        <v>920</v>
      </c>
      <c r="B300" s="33" t="s">
        <v>922</v>
      </c>
      <c r="C300" s="34" t="s">
        <v>916</v>
      </c>
      <c r="D300" s="34">
        <v>20</v>
      </c>
      <c r="E300" s="27"/>
      <c r="F300" s="27"/>
      <c r="G300" s="27"/>
      <c r="H300" s="27"/>
      <c r="I300" s="27"/>
      <c r="J300" s="27"/>
    </row>
    <row r="301" ht="14.25">
      <c r="A301" s="33" t="s">
        <v>923</v>
      </c>
      <c r="B301" s="33" t="s">
        <v>925</v>
      </c>
      <c r="C301" s="34" t="s">
        <v>916</v>
      </c>
      <c r="D301" s="34">
        <v>20</v>
      </c>
      <c r="E301" s="27"/>
      <c r="F301" s="27"/>
      <c r="G301" s="27"/>
      <c r="H301" s="27"/>
      <c r="I301" s="27"/>
      <c r="J301" s="27"/>
    </row>
    <row r="302" ht="14.25">
      <c r="A302" s="33" t="s">
        <v>926</v>
      </c>
      <c r="B302" s="33" t="s">
        <v>928</v>
      </c>
      <c r="C302" s="34" t="s">
        <v>916</v>
      </c>
      <c r="D302" s="34">
        <v>20</v>
      </c>
      <c r="E302" s="27"/>
      <c r="F302" s="27"/>
      <c r="G302" s="27"/>
      <c r="H302" s="27"/>
      <c r="I302" s="27"/>
      <c r="J302" s="27"/>
    </row>
    <row r="303" ht="14.25">
      <c r="A303" s="33" t="s">
        <v>929</v>
      </c>
      <c r="B303" s="33" t="s">
        <v>931</v>
      </c>
      <c r="C303" s="34" t="s">
        <v>916</v>
      </c>
      <c r="D303" s="34">
        <v>20</v>
      </c>
      <c r="E303" s="27"/>
      <c r="F303" s="27"/>
      <c r="G303" s="27"/>
      <c r="H303" s="27"/>
      <c r="I303" s="27"/>
      <c r="J303" s="27"/>
    </row>
    <row r="304" ht="14.25">
      <c r="A304" s="33" t="s">
        <v>932</v>
      </c>
      <c r="B304" s="33" t="s">
        <v>934</v>
      </c>
      <c r="C304" s="34" t="s">
        <v>916</v>
      </c>
      <c r="D304" s="34">
        <v>16</v>
      </c>
      <c r="E304" s="27"/>
      <c r="F304" s="27"/>
      <c r="G304" s="27"/>
      <c r="H304" s="27"/>
      <c r="I304" s="27"/>
      <c r="J304" s="27"/>
    </row>
    <row r="305" ht="14.25">
      <c r="A305" s="33" t="s">
        <v>935</v>
      </c>
      <c r="B305" s="33" t="s">
        <v>937</v>
      </c>
      <c r="C305" s="34" t="s">
        <v>244</v>
      </c>
      <c r="D305" s="34">
        <v>4000</v>
      </c>
      <c r="E305" s="27"/>
      <c r="F305" s="27"/>
      <c r="G305" s="27"/>
      <c r="H305" s="27"/>
      <c r="I305" s="27"/>
      <c r="J305" s="27"/>
    </row>
    <row r="306" ht="14.25">
      <c r="A306" s="33" t="s">
        <v>938</v>
      </c>
      <c r="B306" s="33" t="s">
        <v>940</v>
      </c>
      <c r="C306" s="34" t="s">
        <v>244</v>
      </c>
      <c r="D306" s="34">
        <v>600</v>
      </c>
      <c r="E306" s="27"/>
      <c r="F306" s="27"/>
      <c r="G306" s="27"/>
      <c r="H306" s="27"/>
      <c r="I306" s="27"/>
      <c r="J306" s="27"/>
    </row>
    <row r="307" ht="14.25">
      <c r="A307" s="33" t="s">
        <v>941</v>
      </c>
      <c r="B307" s="33" t="s">
        <v>943</v>
      </c>
      <c r="C307" s="34" t="s">
        <v>244</v>
      </c>
      <c r="D307" s="34">
        <v>20000</v>
      </c>
      <c r="E307" s="27"/>
      <c r="F307" s="27"/>
      <c r="G307" s="27"/>
      <c r="H307" s="27"/>
      <c r="I307" s="27"/>
      <c r="J307" s="27"/>
    </row>
    <row r="308" ht="14.25">
      <c r="A308" s="33" t="s">
        <v>944</v>
      </c>
      <c r="B308" s="33" t="s">
        <v>946</v>
      </c>
      <c r="C308" s="34" t="s">
        <v>916</v>
      </c>
      <c r="D308" s="34">
        <v>10</v>
      </c>
      <c r="E308" s="27"/>
      <c r="F308" s="27"/>
      <c r="G308" s="27"/>
      <c r="H308" s="27"/>
      <c r="I308" s="27"/>
      <c r="J308" s="27"/>
    </row>
    <row r="309" ht="14.25">
      <c r="A309" s="33" t="s">
        <v>947</v>
      </c>
      <c r="B309" s="33" t="s">
        <v>949</v>
      </c>
      <c r="C309" s="34" t="s">
        <v>916</v>
      </c>
      <c r="D309" s="34">
        <v>15</v>
      </c>
      <c r="E309" s="27"/>
      <c r="F309" s="27"/>
      <c r="G309" s="27"/>
      <c r="H309" s="27"/>
      <c r="I309" s="27"/>
      <c r="J309" s="27"/>
    </row>
    <row r="310" ht="14.25">
      <c r="A310" s="33" t="s">
        <v>950</v>
      </c>
      <c r="B310" s="33" t="s">
        <v>952</v>
      </c>
      <c r="C310" s="34" t="s">
        <v>24</v>
      </c>
      <c r="D310" s="34">
        <v>1500</v>
      </c>
      <c r="E310" s="27"/>
      <c r="F310" s="27"/>
      <c r="G310" s="27"/>
      <c r="H310" s="27"/>
      <c r="I310" s="27"/>
      <c r="J310" s="27"/>
    </row>
    <row r="311" ht="14.25">
      <c r="A311" s="33" t="s">
        <v>953</v>
      </c>
      <c r="B311" s="33" t="s">
        <v>955</v>
      </c>
      <c r="C311" s="34" t="s">
        <v>24</v>
      </c>
      <c r="D311" s="34">
        <v>400</v>
      </c>
      <c r="E311" s="27"/>
      <c r="F311" s="27"/>
      <c r="G311" s="27"/>
      <c r="H311" s="27"/>
      <c r="I311" s="27"/>
      <c r="J311" s="27"/>
    </row>
    <row r="312" ht="14.25">
      <c r="A312" s="33" t="s">
        <v>956</v>
      </c>
      <c r="B312" s="33" t="s">
        <v>958</v>
      </c>
      <c r="C312" s="34" t="s">
        <v>24</v>
      </c>
      <c r="D312" s="34">
        <v>400</v>
      </c>
      <c r="E312" s="27"/>
      <c r="F312" s="27"/>
      <c r="G312" s="27"/>
      <c r="H312" s="27"/>
      <c r="I312" s="27"/>
      <c r="J312" s="27"/>
    </row>
    <row r="313" ht="14.25">
      <c r="A313" s="33" t="s">
        <v>959</v>
      </c>
      <c r="B313" s="33" t="s">
        <v>961</v>
      </c>
      <c r="C313" s="34" t="s">
        <v>24</v>
      </c>
      <c r="D313" s="34">
        <v>2500</v>
      </c>
      <c r="E313" s="27"/>
      <c r="F313" s="27"/>
      <c r="G313" s="27"/>
      <c r="H313" s="27"/>
      <c r="I313" s="27"/>
      <c r="J313" s="27"/>
    </row>
    <row r="314" ht="14.25">
      <c r="A314" s="33" t="s">
        <v>962</v>
      </c>
      <c r="B314" s="33" t="s">
        <v>964</v>
      </c>
      <c r="C314" s="34" t="s">
        <v>24</v>
      </c>
      <c r="D314" s="34">
        <v>200</v>
      </c>
      <c r="E314" s="27"/>
      <c r="F314" s="27"/>
      <c r="G314" s="27"/>
      <c r="H314" s="27"/>
      <c r="I314" s="27"/>
      <c r="J314" s="27"/>
    </row>
    <row r="315" ht="14.25">
      <c r="A315" s="33" t="s">
        <v>965</v>
      </c>
      <c r="B315" s="33" t="s">
        <v>967</v>
      </c>
      <c r="C315" s="34" t="s">
        <v>88</v>
      </c>
      <c r="D315" s="34">
        <v>250</v>
      </c>
      <c r="E315" s="27"/>
      <c r="F315" s="27"/>
      <c r="G315" s="27"/>
      <c r="H315" s="27"/>
      <c r="I315" s="27"/>
      <c r="J315" s="27"/>
    </row>
    <row r="316" ht="14.25">
      <c r="A316" s="33" t="s">
        <v>968</v>
      </c>
      <c r="B316" s="33" t="s">
        <v>970</v>
      </c>
      <c r="C316" s="34" t="s">
        <v>88</v>
      </c>
      <c r="D316" s="34">
        <v>100</v>
      </c>
      <c r="E316" s="27"/>
      <c r="F316" s="27"/>
      <c r="G316" s="27"/>
      <c r="H316" s="27"/>
      <c r="I316" s="27"/>
      <c r="J316" s="27"/>
    </row>
    <row r="317" ht="14.25">
      <c r="A317" s="33" t="s">
        <v>971</v>
      </c>
      <c r="B317" s="33" t="s">
        <v>973</v>
      </c>
      <c r="C317" s="34" t="s">
        <v>88</v>
      </c>
      <c r="D317" s="34">
        <v>24</v>
      </c>
      <c r="E317" s="27"/>
      <c r="F317" s="27"/>
      <c r="G317" s="27"/>
      <c r="H317" s="27"/>
      <c r="I317" s="27"/>
      <c r="J317" s="27"/>
    </row>
    <row r="318" ht="14.25">
      <c r="A318" s="33" t="s">
        <v>974</v>
      </c>
      <c r="B318" s="33" t="s">
        <v>976</v>
      </c>
      <c r="C318" s="34" t="s">
        <v>244</v>
      </c>
      <c r="D318" s="34">
        <v>820</v>
      </c>
      <c r="E318" s="27"/>
      <c r="F318" s="27"/>
      <c r="G318" s="27"/>
      <c r="H318" s="27"/>
      <c r="I318" s="27"/>
      <c r="J318" s="27"/>
    </row>
    <row r="319" ht="14.25">
      <c r="A319" s="33" t="s">
        <v>977</v>
      </c>
      <c r="B319" s="33" t="s">
        <v>979</v>
      </c>
      <c r="C319" s="34" t="s">
        <v>244</v>
      </c>
      <c r="D319" s="34">
        <v>200</v>
      </c>
      <c r="E319" s="27"/>
      <c r="F319" s="27"/>
      <c r="G319" s="27"/>
      <c r="H319" s="27"/>
      <c r="I319" s="27"/>
      <c r="J319" s="27"/>
    </row>
    <row r="320" ht="14.25">
      <c r="A320" s="33" t="s">
        <v>980</v>
      </c>
      <c r="B320" s="33" t="s">
        <v>982</v>
      </c>
      <c r="C320" s="34" t="s">
        <v>912</v>
      </c>
      <c r="D320" s="34">
        <v>1764</v>
      </c>
      <c r="E320" s="27"/>
      <c r="F320" s="27"/>
      <c r="G320" s="27"/>
      <c r="H320" s="27"/>
      <c r="I320" s="27"/>
      <c r="J320" s="27"/>
    </row>
    <row r="321" ht="14.25">
      <c r="A321" s="33" t="s">
        <v>983</v>
      </c>
      <c r="B321" s="33" t="s">
        <v>985</v>
      </c>
      <c r="C321" s="34" t="s">
        <v>244</v>
      </c>
      <c r="D321" s="34">
        <v>35</v>
      </c>
      <c r="E321" s="27"/>
      <c r="F321" s="27"/>
      <c r="G321" s="27"/>
      <c r="H321" s="27"/>
      <c r="I321" s="27"/>
      <c r="J321" s="27"/>
    </row>
    <row r="322" ht="14.25">
      <c r="A322" s="31" t="s">
        <v>986</v>
      </c>
      <c r="B322" s="31" t="s">
        <v>987</v>
      </c>
      <c r="C322" s="32"/>
      <c r="D322" s="32"/>
      <c r="E322" s="27"/>
      <c r="F322" s="27"/>
      <c r="G322" s="27"/>
      <c r="H322" s="27"/>
      <c r="I322" s="27"/>
      <c r="J322" s="27"/>
    </row>
    <row r="323" ht="14.25">
      <c r="A323" s="33" t="s">
        <v>988</v>
      </c>
      <c r="B323" s="33" t="s">
        <v>990</v>
      </c>
      <c r="C323" s="34" t="s">
        <v>912</v>
      </c>
      <c r="D323" s="34">
        <v>180</v>
      </c>
      <c r="E323" s="27"/>
      <c r="F323" s="27"/>
      <c r="G323" s="27"/>
      <c r="H323" s="27"/>
      <c r="I323" s="27"/>
      <c r="J323" s="27"/>
    </row>
    <row r="324" ht="14.25">
      <c r="A324" s="33" t="s">
        <v>991</v>
      </c>
      <c r="B324" s="33" t="s">
        <v>993</v>
      </c>
      <c r="C324" s="34" t="s">
        <v>24</v>
      </c>
      <c r="D324" s="34">
        <v>20</v>
      </c>
      <c r="E324" s="27"/>
      <c r="F324" s="27"/>
      <c r="G324" s="27"/>
      <c r="H324" s="27"/>
      <c r="I324" s="27"/>
      <c r="J324" s="27"/>
    </row>
    <row r="325" ht="14.25">
      <c r="A325" s="33" t="s">
        <v>994</v>
      </c>
      <c r="B325" s="33" t="s">
        <v>996</v>
      </c>
      <c r="C325" s="34" t="s">
        <v>912</v>
      </c>
      <c r="D325" s="34">
        <v>40</v>
      </c>
      <c r="E325" s="27"/>
      <c r="F325" s="27"/>
      <c r="G325" s="27"/>
      <c r="H325" s="27"/>
      <c r="I325" s="27"/>
      <c r="J325" s="27"/>
    </row>
    <row r="326" ht="14.25">
      <c r="A326" s="33" t="s">
        <v>997</v>
      </c>
      <c r="B326" s="33" t="s">
        <v>999</v>
      </c>
      <c r="C326" s="34" t="s">
        <v>912</v>
      </c>
      <c r="D326" s="34">
        <v>40</v>
      </c>
      <c r="E326" s="27"/>
      <c r="F326" s="27"/>
      <c r="G326" s="27"/>
      <c r="H326" s="27"/>
      <c r="I326" s="27"/>
      <c r="J326" s="27"/>
    </row>
    <row r="327" ht="14.25">
      <c r="A327" s="33" t="s">
        <v>1000</v>
      </c>
      <c r="B327" s="33" t="s">
        <v>1002</v>
      </c>
      <c r="C327" s="34" t="s">
        <v>912</v>
      </c>
      <c r="D327" s="34">
        <v>900</v>
      </c>
      <c r="E327" s="27"/>
      <c r="F327" s="27"/>
      <c r="G327" s="27"/>
      <c r="H327" s="27"/>
      <c r="I327" s="27"/>
      <c r="J327" s="27"/>
    </row>
    <row r="328" ht="14.25">
      <c r="A328" s="33" t="s">
        <v>1003</v>
      </c>
      <c r="B328" s="33" t="s">
        <v>1005</v>
      </c>
      <c r="C328" s="34" t="s">
        <v>24</v>
      </c>
      <c r="D328" s="34">
        <v>180</v>
      </c>
      <c r="E328" s="27"/>
      <c r="F328" s="27"/>
      <c r="G328" s="27"/>
      <c r="H328" s="27"/>
      <c r="I328" s="27"/>
      <c r="J328" s="27"/>
    </row>
    <row r="329" ht="14.25">
      <c r="A329" s="33" t="s">
        <v>1006</v>
      </c>
      <c r="B329" s="33" t="s">
        <v>1008</v>
      </c>
      <c r="C329" s="34" t="s">
        <v>912</v>
      </c>
      <c r="D329" s="34">
        <v>300</v>
      </c>
      <c r="E329" s="27"/>
      <c r="F329" s="27"/>
      <c r="G329" s="27"/>
      <c r="H329" s="27"/>
      <c r="I329" s="27"/>
      <c r="J329" s="27"/>
    </row>
    <row r="330" ht="14.25">
      <c r="A330" s="33" t="s">
        <v>1009</v>
      </c>
      <c r="B330" s="33" t="s">
        <v>1011</v>
      </c>
      <c r="C330" s="34" t="s">
        <v>912</v>
      </c>
      <c r="D330" s="34">
        <v>200</v>
      </c>
      <c r="E330" s="27"/>
      <c r="F330" s="27"/>
      <c r="G330" s="27"/>
      <c r="H330" s="27"/>
      <c r="I330" s="27"/>
      <c r="J330" s="27"/>
    </row>
    <row r="331" ht="14.25">
      <c r="A331" s="33" t="s">
        <v>1012</v>
      </c>
      <c r="B331" s="33" t="s">
        <v>1014</v>
      </c>
      <c r="C331" s="34" t="s">
        <v>197</v>
      </c>
      <c r="D331" s="34">
        <v>8</v>
      </c>
      <c r="E331" s="27"/>
      <c r="F331" s="27"/>
      <c r="G331" s="27"/>
      <c r="H331" s="27"/>
      <c r="I331" s="27"/>
      <c r="J331" s="27"/>
    </row>
    <row r="332" ht="14.25">
      <c r="A332" s="33" t="s">
        <v>1015</v>
      </c>
      <c r="B332" s="33" t="s">
        <v>1017</v>
      </c>
      <c r="C332" s="34" t="s">
        <v>197</v>
      </c>
      <c r="D332" s="34">
        <v>8</v>
      </c>
      <c r="E332" s="27"/>
      <c r="F332" s="27"/>
      <c r="G332" s="27"/>
      <c r="H332" s="27"/>
      <c r="I332" s="27"/>
      <c r="J332" s="27"/>
    </row>
    <row r="333" ht="14.25">
      <c r="A333" s="33" t="s">
        <v>1018</v>
      </c>
      <c r="B333" s="33" t="s">
        <v>1020</v>
      </c>
      <c r="C333" s="34" t="s">
        <v>197</v>
      </c>
      <c r="D333" s="34">
        <v>90</v>
      </c>
      <c r="E333" s="27"/>
      <c r="F333" s="27"/>
      <c r="G333" s="27"/>
      <c r="H333" s="27"/>
      <c r="I333" s="27"/>
      <c r="J333" s="27"/>
    </row>
    <row r="334" ht="14.25">
      <c r="A334" s="33" t="s">
        <v>1021</v>
      </c>
      <c r="B334" s="33" t="s">
        <v>1023</v>
      </c>
      <c r="C334" s="34" t="s">
        <v>197</v>
      </c>
      <c r="D334" s="34">
        <v>90</v>
      </c>
      <c r="E334" s="27"/>
      <c r="F334" s="27"/>
      <c r="G334" s="27"/>
      <c r="H334" s="27"/>
      <c r="I334" s="27"/>
      <c r="J334" s="27"/>
    </row>
    <row r="335" ht="14.25">
      <c r="A335" s="33" t="s">
        <v>1024</v>
      </c>
      <c r="B335" s="33" t="s">
        <v>1026</v>
      </c>
      <c r="C335" s="34" t="s">
        <v>912</v>
      </c>
      <c r="D335" s="34">
        <v>60</v>
      </c>
      <c r="E335" s="27"/>
      <c r="F335" s="27"/>
      <c r="G335" s="27"/>
      <c r="H335" s="27"/>
      <c r="I335" s="27"/>
      <c r="J335" s="27"/>
    </row>
    <row r="336" ht="14.25">
      <c r="A336" s="33" t="s">
        <v>1027</v>
      </c>
      <c r="B336" s="33" t="s">
        <v>1029</v>
      </c>
      <c r="C336" s="34" t="s">
        <v>912</v>
      </c>
      <c r="D336" s="34">
        <v>60</v>
      </c>
      <c r="E336" s="27"/>
      <c r="F336" s="27"/>
      <c r="G336" s="27"/>
      <c r="H336" s="27"/>
      <c r="I336" s="27"/>
      <c r="J336" s="27"/>
    </row>
    <row r="337" ht="14.25">
      <c r="A337" s="33" t="s">
        <v>1030</v>
      </c>
      <c r="B337" s="33" t="s">
        <v>1032</v>
      </c>
      <c r="C337" s="34" t="s">
        <v>197</v>
      </c>
      <c r="D337" s="34">
        <v>20</v>
      </c>
      <c r="E337" s="27"/>
      <c r="F337" s="27"/>
      <c r="G337" s="27"/>
      <c r="H337" s="27"/>
      <c r="I337" s="27"/>
      <c r="J337" s="27"/>
    </row>
    <row r="338" ht="14.25">
      <c r="A338" s="33" t="s">
        <v>1033</v>
      </c>
      <c r="B338" s="33" t="s">
        <v>1035</v>
      </c>
      <c r="C338" s="34" t="s">
        <v>912</v>
      </c>
      <c r="D338" s="34">
        <v>200</v>
      </c>
      <c r="E338" s="27"/>
      <c r="F338" s="27"/>
      <c r="G338" s="27"/>
      <c r="H338" s="27"/>
      <c r="I338" s="27"/>
      <c r="J338" s="27"/>
    </row>
    <row r="339" ht="14.25">
      <c r="A339" s="33" t="s">
        <v>1036</v>
      </c>
      <c r="B339" s="33" t="s">
        <v>1038</v>
      </c>
      <c r="C339" s="34" t="s">
        <v>912</v>
      </c>
      <c r="D339" s="34">
        <v>10</v>
      </c>
      <c r="E339" s="27"/>
      <c r="F339" s="27"/>
      <c r="G339" s="27"/>
      <c r="H339" s="27"/>
      <c r="I339" s="27"/>
      <c r="J339" s="27"/>
    </row>
    <row r="340" ht="14.25">
      <c r="A340" s="33" t="s">
        <v>1039</v>
      </c>
      <c r="B340" s="33" t="s">
        <v>1041</v>
      </c>
      <c r="C340" s="34" t="s">
        <v>912</v>
      </c>
      <c r="D340" s="34">
        <v>50</v>
      </c>
      <c r="E340" s="27"/>
      <c r="F340" s="27"/>
      <c r="G340" s="27"/>
      <c r="H340" s="27"/>
      <c r="I340" s="27"/>
      <c r="J340" s="27"/>
    </row>
    <row r="341" ht="14.25">
      <c r="A341" s="33" t="s">
        <v>1042</v>
      </c>
      <c r="B341" s="33" t="s">
        <v>1044</v>
      </c>
      <c r="C341" s="34" t="s">
        <v>912</v>
      </c>
      <c r="D341" s="34">
        <v>200</v>
      </c>
      <c r="E341" s="27"/>
      <c r="F341" s="27"/>
      <c r="G341" s="27"/>
      <c r="H341" s="27"/>
      <c r="I341" s="27"/>
      <c r="J341" s="27"/>
    </row>
    <row r="342" ht="14.25">
      <c r="A342" s="33" t="s">
        <v>1045</v>
      </c>
      <c r="B342" s="33" t="s">
        <v>1047</v>
      </c>
      <c r="C342" s="34" t="s">
        <v>1048</v>
      </c>
      <c r="D342" s="34">
        <v>35</v>
      </c>
      <c r="E342" s="27"/>
      <c r="F342" s="27"/>
      <c r="G342" s="27"/>
      <c r="H342" s="27"/>
      <c r="I342" s="27"/>
      <c r="J342" s="27"/>
    </row>
    <row r="343" ht="14.25">
      <c r="A343" s="33" t="s">
        <v>1049</v>
      </c>
      <c r="B343" s="33" t="s">
        <v>1051</v>
      </c>
      <c r="C343" s="34" t="s">
        <v>912</v>
      </c>
      <c r="D343" s="34">
        <v>30</v>
      </c>
      <c r="E343" s="27"/>
      <c r="F343" s="27"/>
      <c r="G343" s="27"/>
      <c r="H343" s="27"/>
      <c r="I343" s="27"/>
      <c r="J343" s="27"/>
    </row>
    <row r="344" ht="14.25">
      <c r="A344" s="33" t="s">
        <v>1052</v>
      </c>
      <c r="B344" s="33" t="s">
        <v>1054</v>
      </c>
      <c r="C344" s="34" t="s">
        <v>912</v>
      </c>
      <c r="D344" s="34">
        <v>10</v>
      </c>
      <c r="E344" s="27"/>
      <c r="F344" s="27"/>
      <c r="G344" s="27"/>
      <c r="H344" s="27"/>
      <c r="I344" s="27"/>
      <c r="J344" s="27"/>
    </row>
    <row r="345" ht="14.25">
      <c r="A345" s="33" t="s">
        <v>1055</v>
      </c>
      <c r="B345" s="33" t="s">
        <v>1057</v>
      </c>
      <c r="C345" s="34" t="s">
        <v>912</v>
      </c>
      <c r="D345" s="34">
        <v>20</v>
      </c>
      <c r="E345" s="27"/>
      <c r="F345" s="27"/>
      <c r="G345" s="27"/>
      <c r="H345" s="27"/>
      <c r="I345" s="27"/>
      <c r="J345" s="27"/>
    </row>
    <row r="346" ht="14.25">
      <c r="A346" s="33" t="s">
        <v>1058</v>
      </c>
      <c r="B346" s="33" t="s">
        <v>1060</v>
      </c>
      <c r="C346" s="34" t="s">
        <v>912</v>
      </c>
      <c r="D346" s="34">
        <v>20</v>
      </c>
      <c r="E346" s="27"/>
      <c r="F346" s="27"/>
      <c r="G346" s="27"/>
      <c r="H346" s="27"/>
      <c r="I346" s="27"/>
      <c r="J346" s="27"/>
    </row>
    <row r="347" ht="14.25">
      <c r="A347" s="33" t="s">
        <v>1061</v>
      </c>
      <c r="B347" s="33" t="s">
        <v>1063</v>
      </c>
      <c r="C347" s="34" t="s">
        <v>912</v>
      </c>
      <c r="D347" s="34">
        <v>200</v>
      </c>
      <c r="E347" s="27"/>
      <c r="F347" s="27"/>
      <c r="G347" s="27"/>
      <c r="H347" s="27"/>
      <c r="I347" s="27"/>
      <c r="J347" s="27"/>
    </row>
    <row r="348" ht="14.25">
      <c r="A348" s="33" t="s">
        <v>1064</v>
      </c>
      <c r="B348" s="33" t="s">
        <v>1066</v>
      </c>
      <c r="C348" s="34" t="s">
        <v>912</v>
      </c>
      <c r="D348" s="34">
        <v>400</v>
      </c>
      <c r="E348" s="27"/>
      <c r="F348" s="27"/>
      <c r="G348" s="27"/>
      <c r="H348" s="27"/>
      <c r="I348" s="27"/>
      <c r="J348" s="27"/>
    </row>
    <row r="349" ht="14.25">
      <c r="A349" s="33" t="s">
        <v>1067</v>
      </c>
      <c r="B349" s="33" t="s">
        <v>1069</v>
      </c>
      <c r="C349" s="34" t="s">
        <v>244</v>
      </c>
      <c r="D349" s="34">
        <v>300</v>
      </c>
      <c r="E349" s="27"/>
      <c r="F349" s="27"/>
      <c r="G349" s="27"/>
      <c r="H349" s="27"/>
      <c r="I349" s="27"/>
      <c r="J349" s="27"/>
    </row>
    <row r="350" ht="14.25">
      <c r="A350" s="33" t="s">
        <v>1070</v>
      </c>
      <c r="B350" s="33" t="s">
        <v>1072</v>
      </c>
      <c r="C350" s="34" t="s">
        <v>912</v>
      </c>
      <c r="D350" s="34">
        <v>35</v>
      </c>
      <c r="E350" s="27"/>
      <c r="F350" s="27"/>
      <c r="G350" s="27"/>
      <c r="H350" s="27"/>
      <c r="I350" s="27"/>
      <c r="J350" s="27"/>
    </row>
    <row r="351" ht="14.25">
      <c r="A351" s="33" t="s">
        <v>1073</v>
      </c>
      <c r="B351" s="33" t="s">
        <v>1075</v>
      </c>
      <c r="C351" s="34" t="s">
        <v>912</v>
      </c>
      <c r="D351" s="34">
        <v>35</v>
      </c>
      <c r="E351" s="27"/>
      <c r="F351" s="27"/>
      <c r="G351" s="27"/>
      <c r="H351" s="27"/>
      <c r="I351" s="27"/>
      <c r="J351" s="27"/>
    </row>
    <row r="352" ht="14.25">
      <c r="A352" s="33" t="s">
        <v>1076</v>
      </c>
      <c r="B352" s="33" t="s">
        <v>1078</v>
      </c>
      <c r="C352" s="34" t="s">
        <v>912</v>
      </c>
      <c r="D352" s="34">
        <v>35</v>
      </c>
      <c r="E352" s="27"/>
      <c r="F352" s="27"/>
      <c r="G352" s="27"/>
      <c r="H352" s="27"/>
      <c r="I352" s="27"/>
      <c r="J352" s="27"/>
    </row>
    <row r="353" ht="14.25">
      <c r="A353" s="33" t="s">
        <v>1079</v>
      </c>
      <c r="B353" s="33" t="s">
        <v>1081</v>
      </c>
      <c r="C353" s="34" t="s">
        <v>912</v>
      </c>
      <c r="D353" s="34">
        <v>35</v>
      </c>
      <c r="E353" s="27"/>
      <c r="F353" s="27"/>
      <c r="G353" s="27"/>
      <c r="H353" s="27"/>
      <c r="I353" s="27"/>
      <c r="J353" s="27"/>
    </row>
    <row r="354" ht="14.25">
      <c r="A354" s="33" t="s">
        <v>1082</v>
      </c>
      <c r="B354" s="33" t="s">
        <v>1084</v>
      </c>
      <c r="C354" s="34" t="s">
        <v>912</v>
      </c>
      <c r="D354" s="34">
        <v>35</v>
      </c>
      <c r="E354" s="27"/>
      <c r="F354" s="27"/>
      <c r="G354" s="27"/>
      <c r="H354" s="27"/>
      <c r="I354" s="27"/>
      <c r="J354" s="27"/>
    </row>
    <row r="355" ht="14.25">
      <c r="A355" s="33" t="s">
        <v>1085</v>
      </c>
      <c r="B355" s="33" t="s">
        <v>1087</v>
      </c>
      <c r="C355" s="34" t="s">
        <v>912</v>
      </c>
      <c r="D355" s="34">
        <v>50</v>
      </c>
      <c r="E355" s="27"/>
      <c r="F355" s="27"/>
      <c r="G355" s="27"/>
      <c r="H355" s="27"/>
      <c r="I355" s="27"/>
      <c r="J355" s="27"/>
    </row>
    <row r="356" ht="14.25">
      <c r="A356" s="33" t="s">
        <v>1088</v>
      </c>
      <c r="B356" s="33" t="s">
        <v>1090</v>
      </c>
      <c r="C356" s="34" t="s">
        <v>912</v>
      </c>
      <c r="D356" s="34">
        <v>50</v>
      </c>
      <c r="E356" s="27"/>
      <c r="F356" s="27"/>
      <c r="G356" s="27"/>
      <c r="H356" s="27"/>
      <c r="I356" s="27"/>
      <c r="J356" s="27"/>
    </row>
    <row r="357" ht="14.25">
      <c r="A357" s="33" t="s">
        <v>1091</v>
      </c>
      <c r="B357" s="33" t="s">
        <v>1093</v>
      </c>
      <c r="C357" s="34" t="s">
        <v>31</v>
      </c>
      <c r="D357" s="34">
        <v>50</v>
      </c>
      <c r="E357" s="27"/>
      <c r="F357" s="27"/>
      <c r="G357" s="27"/>
      <c r="H357" s="27"/>
      <c r="I357" s="27"/>
      <c r="J357" s="27"/>
    </row>
    <row r="358" ht="14.25">
      <c r="A358" s="31" t="s">
        <v>1094</v>
      </c>
      <c r="B358" s="31" t="s">
        <v>1095</v>
      </c>
      <c r="C358" s="32"/>
      <c r="D358" s="32"/>
      <c r="E358" s="27"/>
      <c r="F358" s="27"/>
      <c r="G358" s="27"/>
      <c r="H358" s="27"/>
      <c r="I358" s="27"/>
      <c r="J358" s="27"/>
    </row>
    <row r="359" ht="14.25">
      <c r="A359" s="33" t="s">
        <v>1096</v>
      </c>
      <c r="B359" s="33" t="s">
        <v>1098</v>
      </c>
      <c r="C359" s="34" t="s">
        <v>912</v>
      </c>
      <c r="D359" s="34">
        <v>300</v>
      </c>
      <c r="E359" s="27"/>
      <c r="F359" s="27"/>
      <c r="G359" s="27"/>
      <c r="H359" s="27"/>
      <c r="I359" s="27"/>
      <c r="J359" s="27"/>
    </row>
    <row r="360" ht="14.25">
      <c r="A360" s="33" t="s">
        <v>1099</v>
      </c>
      <c r="B360" s="33" t="s">
        <v>1101</v>
      </c>
      <c r="C360" s="34" t="s">
        <v>912</v>
      </c>
      <c r="D360" s="34">
        <v>300</v>
      </c>
      <c r="E360" s="27"/>
      <c r="F360" s="27"/>
      <c r="G360" s="27"/>
      <c r="H360" s="27"/>
      <c r="I360" s="27"/>
      <c r="J360" s="27"/>
    </row>
    <row r="361" ht="14.25">
      <c r="A361" s="33" t="s">
        <v>1102</v>
      </c>
      <c r="B361" s="33" t="s">
        <v>1104</v>
      </c>
      <c r="C361" s="34" t="s">
        <v>88</v>
      </c>
      <c r="D361" s="34">
        <v>20</v>
      </c>
      <c r="E361" s="27"/>
      <c r="F361" s="27"/>
      <c r="G361" s="27"/>
      <c r="H361" s="27"/>
      <c r="I361" s="27"/>
      <c r="J361" s="27"/>
    </row>
    <row r="362" ht="14.25">
      <c r="A362" s="33" t="s">
        <v>1105</v>
      </c>
      <c r="B362" s="33" t="s">
        <v>1107</v>
      </c>
      <c r="C362" s="34" t="s">
        <v>197</v>
      </c>
      <c r="D362" s="34">
        <v>40</v>
      </c>
      <c r="E362" s="27"/>
      <c r="F362" s="27"/>
      <c r="G362" s="27"/>
      <c r="H362" s="27"/>
      <c r="I362" s="27"/>
      <c r="J362" s="27"/>
    </row>
    <row r="363" ht="14.25">
      <c r="A363" s="31" t="s">
        <v>1108</v>
      </c>
      <c r="B363" s="31" t="s">
        <v>1109</v>
      </c>
      <c r="C363" s="32"/>
      <c r="D363" s="32"/>
      <c r="E363" s="27"/>
      <c r="F363" s="27"/>
      <c r="G363" s="27"/>
      <c r="H363" s="27"/>
      <c r="I363" s="27"/>
      <c r="J363" s="27"/>
    </row>
    <row r="364" ht="14.25">
      <c r="A364" s="33" t="s">
        <v>1110</v>
      </c>
      <c r="B364" s="33" t="s">
        <v>1112</v>
      </c>
      <c r="C364" s="34" t="s">
        <v>1113</v>
      </c>
      <c r="D364" s="34">
        <v>54</v>
      </c>
      <c r="E364" s="27"/>
      <c r="F364" s="27"/>
      <c r="G364" s="27"/>
      <c r="H364" s="27"/>
      <c r="I364" s="27"/>
      <c r="J364" s="27"/>
    </row>
    <row r="365" ht="14.25">
      <c r="A365" s="33" t="s">
        <v>1114</v>
      </c>
      <c r="B365" s="33" t="s">
        <v>1116</v>
      </c>
      <c r="C365" s="34" t="s">
        <v>244</v>
      </c>
      <c r="D365" s="34">
        <v>90</v>
      </c>
      <c r="E365" s="27"/>
      <c r="F365" s="27"/>
      <c r="G365" s="27"/>
      <c r="H365" s="27"/>
      <c r="I365" s="27"/>
      <c r="J365" s="27"/>
    </row>
    <row r="366" ht="14.25">
      <c r="A366" s="33" t="s">
        <v>1117</v>
      </c>
      <c r="B366" s="33" t="s">
        <v>1119</v>
      </c>
      <c r="C366" s="34" t="s">
        <v>244</v>
      </c>
      <c r="D366" s="34">
        <v>7.2000000000000002</v>
      </c>
      <c r="E366" s="27"/>
      <c r="F366" s="27"/>
      <c r="G366" s="27"/>
      <c r="H366" s="27"/>
      <c r="I366" s="27"/>
      <c r="J366" s="27"/>
    </row>
    <row r="367" ht="14.25">
      <c r="A367" s="33" t="s">
        <v>1120</v>
      </c>
      <c r="B367" s="33" t="s">
        <v>1122</v>
      </c>
      <c r="C367" s="34" t="s">
        <v>88</v>
      </c>
      <c r="D367" s="34">
        <v>6</v>
      </c>
      <c r="E367" s="27"/>
      <c r="F367" s="27"/>
      <c r="G367" s="27"/>
      <c r="H367" s="27"/>
      <c r="I367" s="27"/>
      <c r="J367" s="27"/>
    </row>
    <row r="368" ht="14.25">
      <c r="A368" s="33" t="s">
        <v>1123</v>
      </c>
      <c r="B368" s="33" t="s">
        <v>1125</v>
      </c>
      <c r="C368" s="34" t="s">
        <v>24</v>
      </c>
      <c r="D368" s="34">
        <v>12</v>
      </c>
      <c r="E368" s="27"/>
      <c r="F368" s="27"/>
      <c r="G368" s="27"/>
      <c r="H368" s="27"/>
      <c r="I368" s="27"/>
      <c r="J368" s="27"/>
    </row>
    <row r="369" ht="14.25">
      <c r="A369" s="33" t="s">
        <v>1126</v>
      </c>
      <c r="B369" s="33" t="s">
        <v>1128</v>
      </c>
      <c r="C369" s="34" t="s">
        <v>88</v>
      </c>
      <c r="D369" s="34">
        <v>20</v>
      </c>
      <c r="E369" s="27"/>
      <c r="F369" s="27"/>
      <c r="G369" s="27"/>
      <c r="H369" s="27"/>
      <c r="I369" s="27"/>
      <c r="J369" s="27"/>
    </row>
    <row r="370" ht="14.25">
      <c r="A370" s="33" t="s">
        <v>1129</v>
      </c>
      <c r="B370" s="33" t="s">
        <v>1131</v>
      </c>
      <c r="C370" s="34" t="s">
        <v>88</v>
      </c>
      <c r="D370" s="34">
        <v>10</v>
      </c>
      <c r="E370" s="27"/>
      <c r="F370" s="27"/>
      <c r="G370" s="27"/>
      <c r="H370" s="27"/>
      <c r="I370" s="27"/>
      <c r="J370" s="27"/>
    </row>
    <row r="371" ht="14.25">
      <c r="A371" s="31" t="s">
        <v>1132</v>
      </c>
      <c r="B371" s="31" t="s">
        <v>1133</v>
      </c>
      <c r="C371" s="32"/>
      <c r="D371" s="32"/>
      <c r="E371" s="27"/>
      <c r="F371" s="27"/>
      <c r="G371" s="27"/>
      <c r="H371" s="27"/>
      <c r="I371" s="27"/>
      <c r="J371" s="27"/>
    </row>
    <row r="372" ht="14.25">
      <c r="A372" s="33" t="s">
        <v>1134</v>
      </c>
      <c r="B372" s="33" t="s">
        <v>1136</v>
      </c>
      <c r="C372" s="34" t="s">
        <v>1137</v>
      </c>
      <c r="D372" s="34">
        <v>6</v>
      </c>
      <c r="E372" s="27"/>
      <c r="F372" s="27"/>
      <c r="G372" s="27"/>
      <c r="H372" s="27"/>
      <c r="I372" s="27"/>
      <c r="J372" s="27"/>
    </row>
    <row r="373" ht="14.25">
      <c r="A373" s="33" t="s">
        <v>1138</v>
      </c>
      <c r="B373" s="33" t="s">
        <v>1140</v>
      </c>
      <c r="C373" s="34" t="s">
        <v>1137</v>
      </c>
      <c r="D373" s="34">
        <v>6</v>
      </c>
      <c r="E373" s="27"/>
      <c r="F373" s="27"/>
      <c r="G373" s="27"/>
      <c r="H373" s="27"/>
      <c r="I373" s="27"/>
      <c r="J373" s="27"/>
    </row>
    <row r="374" ht="14.25">
      <c r="A374" s="33" t="s">
        <v>1141</v>
      </c>
      <c r="B374" s="33" t="s">
        <v>1143</v>
      </c>
      <c r="C374" s="34" t="s">
        <v>1137</v>
      </c>
      <c r="D374" s="34">
        <v>6</v>
      </c>
      <c r="E374" s="27"/>
      <c r="F374" s="27"/>
      <c r="G374" s="27"/>
      <c r="H374" s="27"/>
      <c r="I374" s="27"/>
      <c r="J374" s="27"/>
    </row>
    <row r="375" ht="14.25">
      <c r="A375" s="33" t="s">
        <v>1144</v>
      </c>
      <c r="B375" s="33" t="s">
        <v>1146</v>
      </c>
      <c r="C375" s="34" t="s">
        <v>1137</v>
      </c>
      <c r="D375" s="34">
        <v>6</v>
      </c>
      <c r="E375" s="27"/>
      <c r="F375" s="27"/>
      <c r="G375" s="27"/>
      <c r="H375" s="27"/>
      <c r="I375" s="27"/>
      <c r="J375" s="27"/>
    </row>
    <row r="376" ht="14.25">
      <c r="A376" s="31" t="s">
        <v>1147</v>
      </c>
      <c r="B376" s="31" t="s">
        <v>1148</v>
      </c>
      <c r="C376" s="32"/>
      <c r="D376" s="32"/>
      <c r="E376" s="27"/>
      <c r="F376" s="27"/>
      <c r="G376" s="27"/>
      <c r="H376" s="27"/>
      <c r="I376" s="27"/>
      <c r="J376" s="27"/>
    </row>
    <row r="377" ht="14.25">
      <c r="A377" s="33" t="s">
        <v>1149</v>
      </c>
      <c r="B377" s="33" t="s">
        <v>1151</v>
      </c>
      <c r="C377" s="34" t="s">
        <v>88</v>
      </c>
      <c r="D377" s="34">
        <v>12</v>
      </c>
      <c r="E377" s="27"/>
      <c r="F377" s="27"/>
      <c r="G377" s="27"/>
      <c r="H377" s="27"/>
      <c r="I377" s="27"/>
      <c r="J377" s="27"/>
    </row>
    <row r="378" ht="14.25">
      <c r="A378" s="33" t="s">
        <v>1152</v>
      </c>
      <c r="B378" s="33" t="s">
        <v>1154</v>
      </c>
      <c r="C378" s="34" t="s">
        <v>197</v>
      </c>
      <c r="D378" s="34">
        <v>4000</v>
      </c>
      <c r="E378" s="27"/>
      <c r="F378" s="27"/>
      <c r="G378" s="27"/>
      <c r="H378" s="27"/>
      <c r="I378" s="27"/>
      <c r="J378" s="27"/>
    </row>
    <row r="379" ht="14.25">
      <c r="A379" s="33" t="s">
        <v>1155</v>
      </c>
      <c r="B379" s="33" t="s">
        <v>1157</v>
      </c>
      <c r="C379" s="34" t="s">
        <v>197</v>
      </c>
      <c r="D379" s="34">
        <v>100</v>
      </c>
      <c r="E379" s="27"/>
      <c r="F379" s="27"/>
      <c r="G379" s="27"/>
      <c r="H379" s="27"/>
      <c r="I379" s="27"/>
      <c r="J379" s="27"/>
    </row>
    <row r="380" ht="14.25">
      <c r="A380" s="33" t="s">
        <v>1158</v>
      </c>
      <c r="B380" s="33" t="s">
        <v>1160</v>
      </c>
      <c r="C380" s="34" t="s">
        <v>1137</v>
      </c>
      <c r="D380" s="34">
        <v>2</v>
      </c>
      <c r="E380" s="27"/>
      <c r="F380" s="27"/>
      <c r="G380" s="27"/>
      <c r="H380" s="27"/>
      <c r="I380" s="27"/>
      <c r="J380" s="27"/>
    </row>
    <row r="381" ht="14.25">
      <c r="A381" s="31" t="s">
        <v>1161</v>
      </c>
      <c r="B381" s="31" t="s">
        <v>1162</v>
      </c>
      <c r="C381" s="32"/>
      <c r="D381" s="32"/>
      <c r="E381" s="27"/>
      <c r="F381" s="27"/>
      <c r="G381" s="27"/>
      <c r="H381" s="27"/>
      <c r="I381" s="27"/>
      <c r="J381" s="27"/>
    </row>
    <row r="382" ht="14.25">
      <c r="A382" s="31" t="s">
        <v>1163</v>
      </c>
      <c r="B382" s="31" t="s">
        <v>1164</v>
      </c>
      <c r="C382" s="32"/>
      <c r="D382" s="32"/>
      <c r="E382" s="27"/>
      <c r="F382" s="27"/>
      <c r="G382" s="27"/>
      <c r="H382" s="27"/>
      <c r="I382" s="27"/>
      <c r="J382" s="27"/>
    </row>
    <row r="383" ht="14.25">
      <c r="A383" s="33" t="s">
        <v>1165</v>
      </c>
      <c r="B383" s="33" t="s">
        <v>1167</v>
      </c>
      <c r="C383" s="34" t="s">
        <v>24</v>
      </c>
      <c r="D383" s="34">
        <v>30</v>
      </c>
      <c r="E383" s="27"/>
      <c r="F383" s="27"/>
      <c r="G383" s="27"/>
      <c r="H383" s="27"/>
      <c r="I383" s="27"/>
      <c r="J383" s="27"/>
    </row>
    <row r="384" ht="14.25">
      <c r="A384" s="33" t="s">
        <v>1168</v>
      </c>
      <c r="B384" s="33" t="s">
        <v>1170</v>
      </c>
      <c r="C384" s="34" t="s">
        <v>88</v>
      </c>
      <c r="D384" s="34">
        <v>420</v>
      </c>
      <c r="E384" s="27"/>
      <c r="F384" s="27"/>
      <c r="G384" s="27"/>
      <c r="H384" s="27"/>
      <c r="I384" s="27"/>
      <c r="J384" s="27"/>
    </row>
    <row r="385" ht="14.25">
      <c r="A385" s="31" t="s">
        <v>1171</v>
      </c>
      <c r="B385" s="31" t="s">
        <v>1172</v>
      </c>
      <c r="C385" s="32"/>
      <c r="D385" s="32"/>
      <c r="E385" s="27"/>
      <c r="F385" s="27"/>
      <c r="G385" s="27"/>
      <c r="H385" s="27"/>
      <c r="I385" s="27"/>
      <c r="J385" s="27"/>
    </row>
    <row r="386" ht="14.25">
      <c r="A386" s="33" t="s">
        <v>1173</v>
      </c>
      <c r="B386" s="33" t="s">
        <v>1175</v>
      </c>
      <c r="C386" s="34" t="s">
        <v>88</v>
      </c>
      <c r="D386" s="34">
        <v>8</v>
      </c>
      <c r="E386" s="27"/>
      <c r="F386" s="27"/>
      <c r="G386" s="27"/>
      <c r="H386" s="27"/>
      <c r="I386" s="27"/>
      <c r="J386" s="27"/>
    </row>
    <row r="387" ht="14.25">
      <c r="A387" s="33" t="s">
        <v>1176</v>
      </c>
      <c r="B387" s="33" t="s">
        <v>1178</v>
      </c>
      <c r="C387" s="34" t="s">
        <v>88</v>
      </c>
      <c r="D387" s="34">
        <v>40</v>
      </c>
      <c r="E387" s="27"/>
      <c r="F387" s="27"/>
      <c r="G387" s="27"/>
      <c r="H387" s="27"/>
      <c r="I387" s="27"/>
      <c r="J387" s="27"/>
    </row>
    <row r="388" ht="14.25">
      <c r="A388" s="33" t="s">
        <v>1179</v>
      </c>
      <c r="B388" s="33" t="s">
        <v>1181</v>
      </c>
      <c r="C388" s="34" t="s">
        <v>88</v>
      </c>
      <c r="D388" s="34">
        <v>8</v>
      </c>
      <c r="E388" s="27"/>
      <c r="F388" s="27"/>
      <c r="G388" s="27"/>
      <c r="H388" s="27"/>
      <c r="I388" s="27"/>
      <c r="J388" s="27"/>
    </row>
    <row r="389" ht="14.25">
      <c r="A389" s="33" t="s">
        <v>1182</v>
      </c>
      <c r="B389" s="33" t="s">
        <v>1178</v>
      </c>
      <c r="C389" s="34" t="s">
        <v>88</v>
      </c>
      <c r="D389" s="34">
        <v>8</v>
      </c>
      <c r="E389" s="27"/>
      <c r="F389" s="27"/>
      <c r="G389" s="27"/>
      <c r="H389" s="27"/>
      <c r="I389" s="27"/>
      <c r="J389" s="27"/>
    </row>
    <row r="390" ht="14.25">
      <c r="A390" s="33" t="s">
        <v>1183</v>
      </c>
      <c r="B390" s="33" t="s">
        <v>1185</v>
      </c>
      <c r="C390" s="34" t="s">
        <v>88</v>
      </c>
      <c r="D390" s="34">
        <v>20</v>
      </c>
      <c r="E390" s="27"/>
      <c r="F390" s="27"/>
      <c r="G390" s="27"/>
      <c r="H390" s="27"/>
      <c r="I390" s="27"/>
      <c r="J390" s="27"/>
    </row>
    <row r="391" ht="14.25">
      <c r="A391" s="33" t="s">
        <v>1186</v>
      </c>
      <c r="B391" s="33" t="s">
        <v>1188</v>
      </c>
      <c r="C391" s="34" t="s">
        <v>88</v>
      </c>
      <c r="D391" s="34">
        <v>6</v>
      </c>
      <c r="E391" s="27"/>
      <c r="F391" s="27"/>
      <c r="G391" s="27"/>
      <c r="H391" s="27"/>
      <c r="I391" s="27"/>
      <c r="J391" s="27"/>
    </row>
    <row r="392" ht="14.25">
      <c r="A392" s="33" t="s">
        <v>1189</v>
      </c>
      <c r="B392" s="33" t="s">
        <v>1191</v>
      </c>
      <c r="C392" s="34" t="s">
        <v>88</v>
      </c>
      <c r="D392" s="34">
        <v>12</v>
      </c>
      <c r="E392" s="27"/>
      <c r="F392" s="27"/>
      <c r="G392" s="27"/>
      <c r="H392" s="27"/>
      <c r="I392" s="27"/>
      <c r="J392" s="27"/>
    </row>
    <row r="393" ht="14.25">
      <c r="A393" s="33" t="s">
        <v>1192</v>
      </c>
      <c r="B393" s="33" t="s">
        <v>1194</v>
      </c>
      <c r="C393" s="34" t="s">
        <v>88</v>
      </c>
      <c r="D393" s="34">
        <v>10</v>
      </c>
      <c r="E393" s="27"/>
      <c r="F393" s="27"/>
      <c r="G393" s="27"/>
      <c r="H393" s="27"/>
      <c r="I393" s="27"/>
      <c r="J393" s="27"/>
    </row>
    <row r="394" ht="14.25">
      <c r="A394" s="33" t="s">
        <v>1195</v>
      </c>
      <c r="B394" s="33" t="s">
        <v>1197</v>
      </c>
      <c r="C394" s="34" t="s">
        <v>280</v>
      </c>
      <c r="D394" s="34">
        <v>10</v>
      </c>
      <c r="E394" s="27"/>
      <c r="F394" s="27"/>
      <c r="G394" s="27"/>
      <c r="H394" s="27"/>
      <c r="I394" s="27"/>
      <c r="J394" s="27"/>
    </row>
    <row r="395" ht="14.25">
      <c r="A395" s="33" t="s">
        <v>1198</v>
      </c>
      <c r="B395" s="33" t="s">
        <v>1200</v>
      </c>
      <c r="C395" s="34" t="s">
        <v>88</v>
      </c>
      <c r="D395" s="34">
        <v>10</v>
      </c>
      <c r="E395" s="27"/>
      <c r="F395" s="27"/>
      <c r="G395" s="27"/>
      <c r="H395" s="27"/>
      <c r="I395" s="27"/>
      <c r="J395" s="27"/>
    </row>
    <row r="396" ht="14.25">
      <c r="A396" s="33" t="s">
        <v>1201</v>
      </c>
      <c r="B396" s="33" t="s">
        <v>1203</v>
      </c>
      <c r="C396" s="34" t="s">
        <v>88</v>
      </c>
      <c r="D396" s="34">
        <v>6</v>
      </c>
      <c r="E396" s="27"/>
      <c r="F396" s="27"/>
      <c r="G396" s="27"/>
      <c r="H396" s="27"/>
      <c r="I396" s="27"/>
      <c r="J396" s="27"/>
    </row>
    <row r="397" ht="14.25">
      <c r="A397" s="33" t="s">
        <v>1204</v>
      </c>
      <c r="B397" s="33" t="s">
        <v>1206</v>
      </c>
      <c r="C397" s="34" t="s">
        <v>88</v>
      </c>
      <c r="D397" s="34">
        <v>1</v>
      </c>
      <c r="E397" s="27"/>
      <c r="F397" s="27"/>
      <c r="G397" s="27"/>
      <c r="H397" s="27"/>
      <c r="I397" s="27"/>
      <c r="J397" s="27"/>
    </row>
    <row r="398" ht="14.25">
      <c r="A398" s="31" t="s">
        <v>1207</v>
      </c>
      <c r="B398" s="31" t="s">
        <v>1208</v>
      </c>
      <c r="C398" s="32"/>
      <c r="D398" s="32"/>
      <c r="E398" s="27"/>
      <c r="F398" s="27"/>
      <c r="G398" s="27"/>
      <c r="H398" s="27"/>
      <c r="I398" s="27"/>
      <c r="J398" s="27"/>
    </row>
    <row r="399" ht="14.25">
      <c r="A399" s="33" t="s">
        <v>1209</v>
      </c>
      <c r="B399" s="33" t="s">
        <v>1211</v>
      </c>
      <c r="C399" s="34" t="s">
        <v>1212</v>
      </c>
      <c r="D399" s="34">
        <v>3.6000000000000001</v>
      </c>
      <c r="E399" s="27"/>
      <c r="F399" s="27"/>
      <c r="G399" s="27"/>
      <c r="H399" s="27"/>
      <c r="I399" s="27"/>
      <c r="J399" s="27"/>
    </row>
    <row r="400" ht="14.25">
      <c r="A400" s="33" t="s">
        <v>1213</v>
      </c>
      <c r="B400" s="33" t="s">
        <v>1215</v>
      </c>
      <c r="C400" s="34" t="s">
        <v>1212</v>
      </c>
      <c r="D400" s="34">
        <v>180</v>
      </c>
      <c r="E400" s="27"/>
      <c r="F400" s="27"/>
      <c r="G400" s="27"/>
      <c r="H400" s="27"/>
      <c r="I400" s="27"/>
      <c r="J400" s="27"/>
    </row>
    <row r="401" ht="14.25">
      <c r="A401" s="33" t="s">
        <v>1216</v>
      </c>
      <c r="B401" s="33" t="s">
        <v>1218</v>
      </c>
      <c r="C401" s="34" t="s">
        <v>1212</v>
      </c>
      <c r="D401" s="34">
        <v>54</v>
      </c>
      <c r="E401" s="27"/>
      <c r="F401" s="27"/>
      <c r="G401" s="27"/>
      <c r="H401" s="27"/>
      <c r="I401" s="27"/>
      <c r="J401" s="27"/>
    </row>
    <row r="402" ht="14.25">
      <c r="A402" s="33" t="s">
        <v>1219</v>
      </c>
      <c r="B402" s="33" t="s">
        <v>1221</v>
      </c>
      <c r="C402" s="34" t="s">
        <v>244</v>
      </c>
      <c r="D402" s="34">
        <v>2</v>
      </c>
      <c r="E402" s="27"/>
      <c r="F402" s="27"/>
      <c r="G402" s="27"/>
      <c r="H402" s="27"/>
      <c r="I402" s="27"/>
      <c r="J402" s="27"/>
    </row>
    <row r="403" ht="14.25">
      <c r="A403" s="33" t="s">
        <v>1222</v>
      </c>
      <c r="B403" s="33" t="s">
        <v>1224</v>
      </c>
      <c r="C403" s="34" t="s">
        <v>244</v>
      </c>
      <c r="D403" s="34">
        <v>40</v>
      </c>
      <c r="E403" s="27"/>
      <c r="F403" s="27"/>
      <c r="G403" s="27"/>
      <c r="H403" s="27"/>
      <c r="I403" s="27"/>
      <c r="J403" s="27"/>
    </row>
    <row r="404" ht="14.25">
      <c r="A404" s="31" t="s">
        <v>1225</v>
      </c>
      <c r="B404" s="31" t="s">
        <v>1226</v>
      </c>
      <c r="C404" s="32"/>
      <c r="D404" s="32"/>
      <c r="E404" s="27"/>
      <c r="F404" s="27"/>
      <c r="G404" s="27"/>
      <c r="H404" s="27"/>
      <c r="I404" s="27"/>
      <c r="J404" s="27"/>
    </row>
    <row r="405" ht="14.25">
      <c r="A405" s="33" t="s">
        <v>1227</v>
      </c>
      <c r="B405" s="33" t="s">
        <v>1229</v>
      </c>
      <c r="C405" s="34" t="s">
        <v>1113</v>
      </c>
      <c r="D405" s="34">
        <v>150</v>
      </c>
      <c r="E405" s="27"/>
      <c r="F405" s="27"/>
      <c r="G405" s="27"/>
      <c r="H405" s="27"/>
      <c r="I405" s="27"/>
      <c r="J405" s="27"/>
    </row>
    <row r="406" ht="14.25">
      <c r="A406" s="33" t="s">
        <v>1230</v>
      </c>
      <c r="B406" s="33" t="s">
        <v>1232</v>
      </c>
      <c r="C406" s="34" t="s">
        <v>1113</v>
      </c>
      <c r="D406" s="34">
        <v>150</v>
      </c>
      <c r="E406" s="27"/>
      <c r="F406" s="27"/>
      <c r="G406" s="27"/>
      <c r="H406" s="27"/>
      <c r="I406" s="27"/>
      <c r="J406" s="27"/>
    </row>
    <row r="407" ht="14.25">
      <c r="A407" s="33" t="s">
        <v>1233</v>
      </c>
      <c r="B407" s="33" t="s">
        <v>1235</v>
      </c>
      <c r="C407" s="34" t="s">
        <v>1113</v>
      </c>
      <c r="D407" s="34">
        <v>4</v>
      </c>
      <c r="E407" s="27"/>
      <c r="F407" s="27"/>
      <c r="G407" s="27"/>
      <c r="H407" s="27"/>
      <c r="I407" s="27"/>
      <c r="J407" s="27"/>
    </row>
    <row r="408" ht="14.25">
      <c r="A408" s="31" t="s">
        <v>1236</v>
      </c>
      <c r="B408" s="31" t="s">
        <v>1237</v>
      </c>
      <c r="C408" s="32"/>
      <c r="D408" s="32"/>
      <c r="E408" s="27"/>
      <c r="F408" s="27"/>
      <c r="G408" s="27"/>
      <c r="H408" s="27"/>
      <c r="I408" s="27"/>
      <c r="J408" s="27"/>
    </row>
    <row r="409" ht="14.25">
      <c r="A409" s="33" t="s">
        <v>1238</v>
      </c>
      <c r="B409" s="33" t="s">
        <v>1240</v>
      </c>
      <c r="C409" s="34" t="s">
        <v>1113</v>
      </c>
      <c r="D409" s="34">
        <v>288</v>
      </c>
      <c r="E409" s="27"/>
      <c r="F409" s="27"/>
      <c r="G409" s="27"/>
      <c r="H409" s="27"/>
      <c r="I409" s="27"/>
      <c r="J409" s="27"/>
    </row>
    <row r="410" ht="14.25">
      <c r="A410" s="33" t="s">
        <v>1241</v>
      </c>
      <c r="B410" s="33" t="s">
        <v>1243</v>
      </c>
      <c r="C410" s="34" t="s">
        <v>1113</v>
      </c>
      <c r="D410" s="34">
        <v>28.800000000000001</v>
      </c>
      <c r="E410" s="27"/>
      <c r="F410" s="27"/>
      <c r="G410" s="27"/>
      <c r="H410" s="27"/>
      <c r="I410" s="27"/>
      <c r="J410" s="27"/>
    </row>
    <row r="411" ht="14.25">
      <c r="A411" s="33" t="s">
        <v>1244</v>
      </c>
      <c r="B411" s="33" t="s">
        <v>1246</v>
      </c>
      <c r="C411" s="34" t="s">
        <v>1113</v>
      </c>
      <c r="D411" s="34">
        <v>144</v>
      </c>
      <c r="E411" s="27"/>
      <c r="F411" s="27"/>
      <c r="G411" s="27"/>
      <c r="H411" s="27"/>
      <c r="I411" s="27"/>
      <c r="J411" s="27"/>
    </row>
    <row r="412" ht="14.25">
      <c r="A412" s="33" t="s">
        <v>1247</v>
      </c>
      <c r="B412" s="33" t="s">
        <v>1249</v>
      </c>
      <c r="C412" s="34" t="s">
        <v>1113</v>
      </c>
      <c r="D412" s="34">
        <v>8</v>
      </c>
      <c r="E412" s="27"/>
      <c r="F412" s="27"/>
      <c r="G412" s="27"/>
      <c r="H412" s="27"/>
      <c r="I412" s="27"/>
      <c r="J412" s="27"/>
    </row>
    <row r="413" ht="14.25">
      <c r="A413" s="33" t="s">
        <v>1250</v>
      </c>
      <c r="B413" s="33" t="s">
        <v>1252</v>
      </c>
      <c r="C413" s="34" t="s">
        <v>1212</v>
      </c>
      <c r="D413" s="34">
        <v>7.2000000000000002</v>
      </c>
      <c r="E413" s="27"/>
      <c r="F413" s="27"/>
      <c r="G413" s="27"/>
      <c r="H413" s="27"/>
      <c r="I413" s="27"/>
      <c r="J413" s="27"/>
    </row>
    <row r="414" ht="14.25">
      <c r="A414" s="33" t="s">
        <v>1253</v>
      </c>
      <c r="B414" s="33" t="s">
        <v>1255</v>
      </c>
      <c r="C414" s="34" t="s">
        <v>1212</v>
      </c>
      <c r="D414" s="34">
        <v>8</v>
      </c>
      <c r="E414" s="27"/>
      <c r="F414" s="27"/>
      <c r="G414" s="27"/>
      <c r="H414" s="27"/>
      <c r="I414" s="27"/>
      <c r="J414" s="27"/>
    </row>
    <row r="415" ht="14.25">
      <c r="A415" s="31" t="s">
        <v>1256</v>
      </c>
      <c r="B415" s="31" t="s">
        <v>1257</v>
      </c>
      <c r="C415" s="32"/>
      <c r="D415" s="32"/>
      <c r="E415" s="27"/>
      <c r="F415" s="27"/>
      <c r="G415" s="27"/>
      <c r="H415" s="27"/>
      <c r="I415" s="27"/>
      <c r="J415" s="27"/>
    </row>
    <row r="416" ht="14.25">
      <c r="A416" s="33" t="s">
        <v>1258</v>
      </c>
      <c r="B416" s="33" t="s">
        <v>1260</v>
      </c>
      <c r="C416" s="34" t="s">
        <v>1113</v>
      </c>
      <c r="D416" s="34">
        <v>864</v>
      </c>
      <c r="E416" s="27"/>
      <c r="F416" s="27"/>
      <c r="G416" s="27"/>
      <c r="H416" s="27"/>
      <c r="I416" s="27"/>
      <c r="J416" s="27"/>
    </row>
    <row r="417" ht="14.25">
      <c r="A417" s="33" t="s">
        <v>1261</v>
      </c>
      <c r="B417" s="33" t="s">
        <v>1263</v>
      </c>
      <c r="C417" s="34" t="s">
        <v>1113</v>
      </c>
      <c r="D417" s="34">
        <v>4320</v>
      </c>
      <c r="E417" s="27"/>
      <c r="F417" s="27"/>
      <c r="G417" s="27"/>
      <c r="H417" s="27"/>
      <c r="I417" s="27"/>
      <c r="J417" s="27"/>
    </row>
    <row r="418" ht="14.25">
      <c r="A418" s="33" t="s">
        <v>1264</v>
      </c>
      <c r="B418" s="33" t="s">
        <v>1266</v>
      </c>
      <c r="C418" s="34" t="s">
        <v>1113</v>
      </c>
      <c r="D418" s="34">
        <v>216</v>
      </c>
      <c r="E418" s="27"/>
      <c r="F418" s="27"/>
      <c r="G418" s="27"/>
      <c r="H418" s="27"/>
      <c r="I418" s="27"/>
      <c r="J418" s="27"/>
    </row>
    <row r="419" ht="14.25">
      <c r="A419" s="33" t="s">
        <v>1267</v>
      </c>
      <c r="B419" s="33" t="s">
        <v>1269</v>
      </c>
      <c r="C419" s="34" t="s">
        <v>1113</v>
      </c>
      <c r="D419" s="34">
        <v>36</v>
      </c>
      <c r="E419" s="27"/>
      <c r="F419" s="27"/>
      <c r="G419" s="27"/>
      <c r="H419" s="27"/>
      <c r="I419" s="27"/>
      <c r="J419" s="27"/>
    </row>
    <row r="420" ht="14.25">
      <c r="A420" s="31" t="s">
        <v>1270</v>
      </c>
      <c r="B420" s="31" t="s">
        <v>1148</v>
      </c>
      <c r="C420" s="32"/>
      <c r="D420" s="32"/>
      <c r="E420" s="27"/>
      <c r="F420" s="27"/>
      <c r="G420" s="27"/>
      <c r="H420" s="27"/>
      <c r="I420" s="27"/>
      <c r="J420" s="27"/>
    </row>
    <row r="421" ht="14.25">
      <c r="A421" s="33" t="s">
        <v>1271</v>
      </c>
      <c r="B421" s="33" t="s">
        <v>1203</v>
      </c>
      <c r="C421" s="34" t="s">
        <v>88</v>
      </c>
      <c r="D421" s="34">
        <v>6</v>
      </c>
      <c r="E421" s="27"/>
      <c r="F421" s="27"/>
      <c r="G421" s="27"/>
      <c r="H421" s="27"/>
      <c r="I421" s="27"/>
      <c r="J421" s="27"/>
    </row>
    <row r="422" ht="14.25">
      <c r="A422" s="33" t="s">
        <v>1272</v>
      </c>
      <c r="B422" s="33" t="s">
        <v>1200</v>
      </c>
      <c r="C422" s="34" t="s">
        <v>88</v>
      </c>
      <c r="D422" s="34">
        <v>12</v>
      </c>
      <c r="E422" s="27"/>
      <c r="F422" s="27"/>
      <c r="G422" s="27"/>
      <c r="H422" s="27"/>
      <c r="I422" s="27"/>
      <c r="J422" s="27"/>
    </row>
    <row r="423" ht="14.25">
      <c r="A423" s="33" t="s">
        <v>1273</v>
      </c>
      <c r="B423" s="33" t="s">
        <v>1275</v>
      </c>
      <c r="C423" s="34" t="s">
        <v>88</v>
      </c>
      <c r="D423" s="34">
        <v>96</v>
      </c>
      <c r="E423" s="27"/>
      <c r="F423" s="27"/>
      <c r="G423" s="27"/>
      <c r="H423" s="27"/>
      <c r="I423" s="27"/>
      <c r="J423" s="27"/>
    </row>
    <row r="424" ht="14.25">
      <c r="A424" s="33" t="s">
        <v>1276</v>
      </c>
      <c r="B424" s="33" t="s">
        <v>1278</v>
      </c>
      <c r="C424" s="34" t="s">
        <v>912</v>
      </c>
      <c r="D424" s="34">
        <v>500</v>
      </c>
      <c r="E424" s="27"/>
      <c r="F424" s="27"/>
      <c r="G424" s="27"/>
      <c r="H424" s="27"/>
      <c r="I424" s="27"/>
      <c r="J424" s="27"/>
    </row>
    <row r="425" ht="14.25">
      <c r="A425" s="31" t="s">
        <v>1279</v>
      </c>
      <c r="B425" s="31" t="s">
        <v>1280</v>
      </c>
      <c r="C425" s="32"/>
      <c r="D425" s="32"/>
      <c r="E425" s="27"/>
      <c r="F425" s="27"/>
      <c r="G425" s="27"/>
      <c r="H425" s="27"/>
      <c r="I425" s="27"/>
      <c r="J425" s="27"/>
    </row>
    <row r="426" ht="14.25">
      <c r="A426" s="31" t="s">
        <v>1281</v>
      </c>
      <c r="B426" s="31" t="s">
        <v>1282</v>
      </c>
      <c r="C426" s="32"/>
      <c r="D426" s="32"/>
      <c r="E426" s="27"/>
      <c r="F426" s="27"/>
      <c r="G426" s="27"/>
      <c r="H426" s="27"/>
      <c r="I426" s="27"/>
      <c r="J426" s="27"/>
    </row>
    <row r="427" ht="14.25">
      <c r="A427" s="33" t="s">
        <v>1283</v>
      </c>
      <c r="B427" s="33" t="s">
        <v>1285</v>
      </c>
      <c r="C427" s="34" t="s">
        <v>1137</v>
      </c>
      <c r="D427" s="34">
        <v>68</v>
      </c>
      <c r="E427" s="27"/>
      <c r="F427" s="27"/>
      <c r="G427" s="27"/>
      <c r="H427" s="27"/>
      <c r="I427" s="27"/>
      <c r="J427" s="27"/>
    </row>
    <row r="428" ht="14.25">
      <c r="A428" s="33" t="s">
        <v>1286</v>
      </c>
      <c r="B428" s="33" t="s">
        <v>1288</v>
      </c>
      <c r="C428" s="34" t="s">
        <v>197</v>
      </c>
      <c r="D428" s="34">
        <v>585</v>
      </c>
      <c r="E428" s="27"/>
      <c r="F428" s="27"/>
      <c r="G428" s="27"/>
      <c r="H428" s="27"/>
      <c r="I428" s="27"/>
      <c r="J428" s="27"/>
    </row>
    <row r="429" ht="14.25">
      <c r="A429" s="33" t="s">
        <v>1289</v>
      </c>
      <c r="B429" s="33" t="s">
        <v>1291</v>
      </c>
      <c r="C429" s="34" t="s">
        <v>197</v>
      </c>
      <c r="D429" s="34">
        <v>1</v>
      </c>
      <c r="E429" s="27"/>
      <c r="F429" s="27"/>
      <c r="G429" s="27"/>
      <c r="H429" s="27"/>
      <c r="I429" s="27"/>
      <c r="J429" s="27"/>
    </row>
    <row r="430" ht="14.25">
      <c r="A430" s="31" t="s">
        <v>1292</v>
      </c>
      <c r="B430" s="31" t="s">
        <v>1293</v>
      </c>
      <c r="C430" s="32"/>
      <c r="D430" s="32"/>
      <c r="E430" s="27"/>
      <c r="F430" s="27"/>
      <c r="G430" s="27"/>
      <c r="H430" s="27"/>
      <c r="I430" s="27"/>
      <c r="J430" s="27"/>
    </row>
    <row r="431" ht="14.25">
      <c r="A431" s="33" t="s">
        <v>1294</v>
      </c>
      <c r="B431" s="33" t="s">
        <v>1296</v>
      </c>
      <c r="C431" s="34" t="s">
        <v>1137</v>
      </c>
      <c r="D431" s="34">
        <v>4.2999999999999998</v>
      </c>
      <c r="E431" s="27"/>
      <c r="F431" s="27"/>
      <c r="G431" s="27"/>
      <c r="H431" s="27"/>
      <c r="I431" s="27"/>
      <c r="J431" s="27"/>
    </row>
    <row r="432" ht="14.25">
      <c r="A432" s="33" t="s">
        <v>1297</v>
      </c>
      <c r="B432" s="33" t="s">
        <v>1299</v>
      </c>
      <c r="C432" s="34" t="s">
        <v>31</v>
      </c>
      <c r="D432" s="34">
        <v>100</v>
      </c>
      <c r="E432" s="27"/>
      <c r="F432" s="27"/>
      <c r="G432" s="27"/>
      <c r="H432" s="27"/>
      <c r="I432" s="27"/>
      <c r="J432" s="27"/>
    </row>
    <row r="433" ht="14.25">
      <c r="A433" s="33" t="s">
        <v>1300</v>
      </c>
      <c r="B433" s="33" t="s">
        <v>1302</v>
      </c>
      <c r="C433" s="34" t="s">
        <v>197</v>
      </c>
      <c r="D433" s="34">
        <v>200</v>
      </c>
      <c r="E433" s="27"/>
      <c r="F433" s="27"/>
      <c r="G433" s="27"/>
      <c r="H433" s="27"/>
      <c r="I433" s="27"/>
      <c r="J433" s="27"/>
    </row>
    <row r="434" ht="14.25">
      <c r="A434" s="31" t="s">
        <v>1303</v>
      </c>
      <c r="B434" s="31" t="s">
        <v>1304</v>
      </c>
      <c r="C434" s="32"/>
      <c r="D434" s="32"/>
      <c r="E434" s="27"/>
      <c r="F434" s="27"/>
      <c r="G434" s="27"/>
      <c r="H434" s="27"/>
      <c r="I434" s="27"/>
      <c r="J434" s="27"/>
    </row>
    <row r="435" ht="14.25">
      <c r="A435" s="33" t="s">
        <v>1305</v>
      </c>
      <c r="B435" s="33" t="s">
        <v>1307</v>
      </c>
      <c r="C435" s="34" t="s">
        <v>244</v>
      </c>
      <c r="D435" s="34">
        <v>240</v>
      </c>
      <c r="E435" s="27"/>
      <c r="F435" s="27"/>
      <c r="G435" s="27"/>
      <c r="H435" s="27"/>
      <c r="I435" s="27"/>
      <c r="J435" s="27"/>
    </row>
    <row r="436" ht="14.25">
      <c r="A436" s="31" t="s">
        <v>1308</v>
      </c>
      <c r="B436" s="31" t="s">
        <v>1309</v>
      </c>
      <c r="C436" s="32"/>
      <c r="D436" s="32"/>
      <c r="E436" s="27"/>
      <c r="F436" s="27"/>
      <c r="G436" s="27"/>
      <c r="H436" s="27"/>
      <c r="I436" s="27"/>
      <c r="J436" s="27"/>
    </row>
    <row r="437" ht="14.25">
      <c r="A437" s="33" t="s">
        <v>1310</v>
      </c>
      <c r="B437" s="33" t="s">
        <v>1312</v>
      </c>
      <c r="C437" s="34" t="s">
        <v>88</v>
      </c>
      <c r="D437" s="34">
        <v>8</v>
      </c>
      <c r="E437" s="27"/>
      <c r="F437" s="27"/>
      <c r="G437" s="27"/>
      <c r="H437" s="27"/>
      <c r="I437" s="27"/>
      <c r="J437" s="27"/>
    </row>
    <row r="438" ht="14.25">
      <c r="A438" s="31" t="s">
        <v>1313</v>
      </c>
      <c r="B438" s="31" t="s">
        <v>1314</v>
      </c>
      <c r="C438" s="32"/>
      <c r="D438" s="32"/>
      <c r="E438" s="27"/>
      <c r="F438" s="27"/>
      <c r="G438" s="27"/>
      <c r="H438" s="27"/>
      <c r="I438" s="27"/>
      <c r="J438" s="27"/>
    </row>
    <row r="439" ht="14.25">
      <c r="A439" s="33" t="s">
        <v>1315</v>
      </c>
      <c r="B439" s="33" t="s">
        <v>1317</v>
      </c>
      <c r="C439" s="34" t="s">
        <v>244</v>
      </c>
      <c r="D439" s="34">
        <v>1000</v>
      </c>
      <c r="E439" s="27"/>
      <c r="F439" s="27"/>
      <c r="G439" s="27"/>
      <c r="H439" s="27"/>
      <c r="I439" s="27"/>
      <c r="J439" s="27"/>
    </row>
    <row r="440" ht="14.25">
      <c r="A440" s="33" t="s">
        <v>1318</v>
      </c>
      <c r="B440" s="33" t="s">
        <v>1320</v>
      </c>
      <c r="C440" s="34" t="s">
        <v>912</v>
      </c>
      <c r="D440" s="34">
        <v>15</v>
      </c>
      <c r="E440" s="27"/>
      <c r="F440" s="27"/>
      <c r="G440" s="27"/>
      <c r="H440" s="27"/>
      <c r="I440" s="27"/>
      <c r="J440" s="27"/>
    </row>
    <row r="441" ht="14.25">
      <c r="A441" s="31" t="s">
        <v>1321</v>
      </c>
      <c r="B441" s="31" t="s">
        <v>1322</v>
      </c>
      <c r="C441" s="32"/>
      <c r="D441" s="32"/>
      <c r="E441" s="27"/>
      <c r="F441" s="27"/>
      <c r="G441" s="27"/>
      <c r="H441" s="27"/>
      <c r="I441" s="27"/>
      <c r="J441" s="27"/>
    </row>
    <row r="442" ht="14.25">
      <c r="A442" s="33" t="s">
        <v>1323</v>
      </c>
      <c r="B442" s="33" t="s">
        <v>1325</v>
      </c>
      <c r="C442" s="34" t="s">
        <v>244</v>
      </c>
      <c r="D442" s="34">
        <v>40</v>
      </c>
      <c r="E442" s="27"/>
      <c r="F442" s="27"/>
      <c r="G442" s="27"/>
      <c r="H442" s="27"/>
      <c r="I442" s="27"/>
      <c r="J442" s="27"/>
    </row>
    <row r="443" ht="14.25">
      <c r="A443" s="33" t="s">
        <v>1326</v>
      </c>
      <c r="B443" s="33" t="s">
        <v>1328</v>
      </c>
      <c r="C443" s="34" t="s">
        <v>88</v>
      </c>
      <c r="D443" s="34">
        <v>2</v>
      </c>
      <c r="E443" s="27"/>
      <c r="F443" s="27"/>
      <c r="G443" s="27"/>
      <c r="H443" s="27"/>
      <c r="I443" s="27"/>
      <c r="J443" s="27"/>
    </row>
    <row r="444" ht="14.25">
      <c r="A444" s="33" t="s">
        <v>1329</v>
      </c>
      <c r="B444" s="33" t="s">
        <v>1331</v>
      </c>
      <c r="C444" s="34" t="s">
        <v>88</v>
      </c>
      <c r="D444" s="34">
        <v>1</v>
      </c>
      <c r="E444" s="27"/>
      <c r="F444" s="27"/>
      <c r="G444" s="27"/>
      <c r="H444" s="27"/>
      <c r="I444" s="27"/>
      <c r="J444" s="27"/>
    </row>
    <row r="445" ht="14.25">
      <c r="A445" s="33" t="s">
        <v>1332</v>
      </c>
      <c r="B445" s="33" t="s">
        <v>1334</v>
      </c>
      <c r="C445" s="34" t="s">
        <v>88</v>
      </c>
      <c r="D445" s="34">
        <v>12</v>
      </c>
      <c r="E445" s="27"/>
      <c r="F445" s="27"/>
      <c r="G445" s="27"/>
      <c r="H445" s="27"/>
      <c r="I445" s="27"/>
      <c r="J445" s="27"/>
    </row>
    <row r="446" ht="14.25">
      <c r="A446" s="33" t="s">
        <v>1335</v>
      </c>
      <c r="B446" s="33" t="s">
        <v>1337</v>
      </c>
      <c r="C446" s="34" t="s">
        <v>88</v>
      </c>
      <c r="D446" s="34">
        <v>2</v>
      </c>
      <c r="E446" s="27"/>
      <c r="F446" s="27"/>
      <c r="G446" s="27"/>
      <c r="H446" s="27"/>
      <c r="I446" s="27"/>
      <c r="J446" s="27"/>
    </row>
    <row r="447" ht="14.25">
      <c r="A447" s="33" t="s">
        <v>1338</v>
      </c>
      <c r="B447" s="33" t="s">
        <v>1340</v>
      </c>
      <c r="C447" s="34" t="s">
        <v>88</v>
      </c>
      <c r="D447" s="34">
        <v>1</v>
      </c>
      <c r="E447" s="27"/>
      <c r="F447" s="27"/>
      <c r="G447" s="27"/>
      <c r="H447" s="27"/>
      <c r="I447" s="27"/>
      <c r="J447" s="27"/>
    </row>
    <row r="448" ht="14.25">
      <c r="A448" s="33" t="s">
        <v>1341</v>
      </c>
      <c r="B448" s="33" t="s">
        <v>1343</v>
      </c>
      <c r="C448" s="34" t="s">
        <v>88</v>
      </c>
      <c r="D448" s="34">
        <v>6</v>
      </c>
      <c r="E448" s="27"/>
      <c r="F448" s="27"/>
      <c r="G448" s="27"/>
      <c r="H448" s="27"/>
      <c r="I448" s="27"/>
      <c r="J448" s="27"/>
    </row>
    <row r="449" ht="14.25">
      <c r="A449" s="33" t="s">
        <v>1344</v>
      </c>
      <c r="B449" s="33" t="s">
        <v>1346</v>
      </c>
      <c r="C449" s="34" t="s">
        <v>88</v>
      </c>
      <c r="D449" s="34">
        <v>4</v>
      </c>
      <c r="E449" s="27"/>
      <c r="F449" s="27"/>
      <c r="G449" s="27"/>
      <c r="H449" s="27"/>
      <c r="I449" s="27"/>
      <c r="J449" s="27"/>
    </row>
    <row r="450" ht="14.25">
      <c r="A450" s="33" t="s">
        <v>1347</v>
      </c>
      <c r="B450" s="33" t="s">
        <v>1349</v>
      </c>
      <c r="C450" s="34" t="s">
        <v>88</v>
      </c>
      <c r="D450" s="34">
        <v>6</v>
      </c>
      <c r="E450" s="27"/>
      <c r="F450" s="27"/>
      <c r="G450" s="27"/>
      <c r="H450" s="27"/>
      <c r="I450" s="27"/>
      <c r="J450" s="27"/>
    </row>
    <row r="451" ht="14.25">
      <c r="A451" s="31" t="s">
        <v>1350</v>
      </c>
      <c r="B451" s="31" t="s">
        <v>1351</v>
      </c>
      <c r="C451" s="32"/>
      <c r="D451" s="32"/>
      <c r="E451" s="27"/>
      <c r="F451" s="27"/>
      <c r="G451" s="27"/>
      <c r="H451" s="27"/>
      <c r="I451" s="27"/>
      <c r="J451" s="27"/>
    </row>
    <row r="452" ht="14.25">
      <c r="A452" s="33" t="s">
        <v>1352</v>
      </c>
      <c r="B452" s="33" t="s">
        <v>1354</v>
      </c>
      <c r="C452" s="34" t="s">
        <v>88</v>
      </c>
      <c r="D452" s="34">
        <v>20</v>
      </c>
      <c r="E452" s="27"/>
      <c r="F452" s="27"/>
      <c r="G452" s="27"/>
      <c r="H452" s="27"/>
      <c r="I452" s="27"/>
      <c r="J452" s="27"/>
    </row>
    <row r="453" ht="14.25">
      <c r="A453" s="33" t="s">
        <v>1355</v>
      </c>
      <c r="B453" s="33" t="s">
        <v>1354</v>
      </c>
      <c r="C453" s="34" t="s">
        <v>88</v>
      </c>
      <c r="D453" s="34">
        <v>6</v>
      </c>
      <c r="E453" s="27"/>
      <c r="F453" s="27"/>
      <c r="G453" s="27"/>
      <c r="H453" s="27"/>
      <c r="I453" s="27"/>
      <c r="J453" s="27"/>
    </row>
    <row r="454" ht="14.25">
      <c r="A454" s="33" t="s">
        <v>1356</v>
      </c>
      <c r="B454" s="33" t="s">
        <v>1358</v>
      </c>
      <c r="C454" s="34" t="s">
        <v>88</v>
      </c>
      <c r="D454" s="34">
        <v>10</v>
      </c>
      <c r="E454" s="27"/>
      <c r="F454" s="27"/>
      <c r="G454" s="27"/>
      <c r="H454" s="27"/>
      <c r="I454" s="27"/>
      <c r="J454" s="27"/>
    </row>
    <row r="455" ht="14.25">
      <c r="A455" s="33" t="s">
        <v>1359</v>
      </c>
      <c r="B455" s="33" t="s">
        <v>1361</v>
      </c>
      <c r="C455" s="34" t="s">
        <v>88</v>
      </c>
      <c r="D455" s="34">
        <v>4</v>
      </c>
      <c r="E455" s="27"/>
      <c r="F455" s="27"/>
      <c r="G455" s="27"/>
      <c r="H455" s="27"/>
      <c r="I455" s="27"/>
      <c r="J455" s="27"/>
    </row>
    <row r="456" ht="14.25">
      <c r="A456" s="31" t="s">
        <v>1362</v>
      </c>
      <c r="B456" s="31" t="s">
        <v>1363</v>
      </c>
      <c r="C456" s="32"/>
      <c r="D456" s="32"/>
      <c r="E456" s="27"/>
      <c r="F456" s="27"/>
      <c r="G456" s="27"/>
      <c r="H456" s="27"/>
      <c r="I456" s="27"/>
      <c r="J456" s="27"/>
    </row>
    <row r="457" ht="14.25">
      <c r="A457" s="33" t="s">
        <v>1364</v>
      </c>
      <c r="B457" s="33" t="s">
        <v>1366</v>
      </c>
      <c r="C457" s="34" t="s">
        <v>197</v>
      </c>
      <c r="D457" s="34">
        <v>30</v>
      </c>
      <c r="E457" s="27"/>
      <c r="F457" s="27"/>
      <c r="G457" s="27"/>
      <c r="H457" s="27"/>
      <c r="I457" s="27"/>
      <c r="J457" s="27"/>
    </row>
    <row r="458" ht="14.25">
      <c r="A458" s="33" t="s">
        <v>1367</v>
      </c>
      <c r="B458" s="33" t="s">
        <v>1369</v>
      </c>
      <c r="C458" s="34" t="s">
        <v>197</v>
      </c>
      <c r="D458" s="34">
        <v>100</v>
      </c>
      <c r="E458" s="27"/>
      <c r="F458" s="27"/>
      <c r="G458" s="27"/>
      <c r="H458" s="27"/>
      <c r="I458" s="27"/>
      <c r="J458" s="27"/>
    </row>
    <row r="459" ht="14.25">
      <c r="A459" s="33" t="s">
        <v>1370</v>
      </c>
      <c r="B459" s="33" t="s">
        <v>1372</v>
      </c>
      <c r="C459" s="34" t="s">
        <v>197</v>
      </c>
      <c r="D459" s="34">
        <v>70</v>
      </c>
      <c r="E459" s="27"/>
      <c r="F459" s="27"/>
      <c r="G459" s="27"/>
      <c r="H459" s="27"/>
      <c r="I459" s="27"/>
      <c r="J459" s="27"/>
    </row>
    <row r="460" ht="14.25">
      <c r="A460" s="33" t="s">
        <v>1373</v>
      </c>
      <c r="B460" s="33" t="s">
        <v>1375</v>
      </c>
      <c r="C460" s="34" t="s">
        <v>197</v>
      </c>
      <c r="D460" s="34">
        <v>40</v>
      </c>
      <c r="E460" s="27"/>
      <c r="F460" s="27"/>
      <c r="G460" s="27"/>
      <c r="H460" s="27"/>
      <c r="I460" s="27"/>
      <c r="J460" s="27"/>
    </row>
    <row r="461" ht="14.25">
      <c r="A461" s="33" t="s">
        <v>1376</v>
      </c>
      <c r="B461" s="33" t="s">
        <v>1378</v>
      </c>
      <c r="C461" s="34" t="s">
        <v>31</v>
      </c>
      <c r="D461" s="34">
        <v>40</v>
      </c>
      <c r="E461" s="27"/>
      <c r="F461" s="27"/>
      <c r="G461" s="27"/>
      <c r="H461" s="27"/>
      <c r="I461" s="27"/>
      <c r="J461" s="27"/>
    </row>
    <row r="462" ht="14.25">
      <c r="A462" s="33" t="s">
        <v>1379</v>
      </c>
      <c r="B462" s="33" t="s">
        <v>1381</v>
      </c>
      <c r="C462" s="34" t="s">
        <v>197</v>
      </c>
      <c r="D462" s="34">
        <v>60</v>
      </c>
      <c r="E462" s="27"/>
      <c r="F462" s="27"/>
      <c r="G462" s="27"/>
      <c r="H462" s="27"/>
      <c r="I462" s="27"/>
      <c r="J462" s="27"/>
    </row>
    <row r="463" ht="14.25">
      <c r="A463" s="33" t="s">
        <v>1382</v>
      </c>
      <c r="B463" s="33" t="s">
        <v>1384</v>
      </c>
      <c r="C463" s="34" t="s">
        <v>197</v>
      </c>
      <c r="D463" s="34">
        <v>14</v>
      </c>
      <c r="E463" s="27"/>
      <c r="F463" s="27"/>
      <c r="G463" s="27"/>
      <c r="H463" s="27"/>
      <c r="I463" s="27"/>
      <c r="J463" s="27"/>
    </row>
    <row r="464" ht="14.25">
      <c r="A464" s="33" t="s">
        <v>1385</v>
      </c>
      <c r="B464" s="33" t="s">
        <v>1387</v>
      </c>
      <c r="C464" s="34" t="s">
        <v>31</v>
      </c>
      <c r="D464" s="34">
        <v>100</v>
      </c>
      <c r="E464" s="27"/>
      <c r="F464" s="27"/>
      <c r="G464" s="27"/>
      <c r="H464" s="27"/>
      <c r="I464" s="27"/>
      <c r="J464" s="27"/>
    </row>
    <row r="465" ht="14.25">
      <c r="A465" s="33" t="s">
        <v>1388</v>
      </c>
      <c r="B465" s="33" t="s">
        <v>1390</v>
      </c>
      <c r="C465" s="34" t="s">
        <v>1048</v>
      </c>
      <c r="D465" s="34">
        <v>24.199999999999999</v>
      </c>
      <c r="E465" s="27"/>
      <c r="F465" s="27"/>
      <c r="G465" s="27"/>
      <c r="H465" s="27"/>
      <c r="I465" s="27"/>
      <c r="J465" s="27"/>
    </row>
    <row r="466" ht="14.25">
      <c r="A466" s="33" t="s">
        <v>1391</v>
      </c>
      <c r="B466" s="33" t="s">
        <v>1393</v>
      </c>
      <c r="C466" s="34" t="s">
        <v>912</v>
      </c>
      <c r="D466" s="34">
        <v>48.399999999999999</v>
      </c>
      <c r="E466" s="27"/>
      <c r="F466" s="27"/>
      <c r="G466" s="27"/>
      <c r="H466" s="27"/>
      <c r="I466" s="27"/>
      <c r="J466" s="27"/>
    </row>
    <row r="467" ht="14.25">
      <c r="A467" s="33" t="s">
        <v>1394</v>
      </c>
      <c r="B467" s="33" t="s">
        <v>1396</v>
      </c>
      <c r="C467" s="34" t="s">
        <v>31</v>
      </c>
      <c r="D467" s="34">
        <v>600</v>
      </c>
      <c r="E467" s="27"/>
      <c r="F467" s="27"/>
      <c r="G467" s="27"/>
      <c r="H467" s="27"/>
      <c r="I467" s="27"/>
      <c r="J467" s="27"/>
    </row>
    <row r="468" ht="14.25">
      <c r="A468" s="33" t="s">
        <v>1397</v>
      </c>
      <c r="B468" s="33" t="s">
        <v>1399</v>
      </c>
      <c r="C468" s="34" t="s">
        <v>24</v>
      </c>
      <c r="D468" s="34">
        <v>20</v>
      </c>
      <c r="E468" s="27"/>
      <c r="F468" s="27"/>
      <c r="G468" s="27"/>
      <c r="H468" s="27"/>
      <c r="I468" s="27"/>
      <c r="J468" s="27"/>
    </row>
    <row r="469" ht="14.25">
      <c r="A469" s="31" t="s">
        <v>1400</v>
      </c>
      <c r="B469" s="31" t="s">
        <v>1401</v>
      </c>
      <c r="C469" s="32"/>
      <c r="D469" s="32"/>
      <c r="E469" s="27"/>
      <c r="F469" s="27"/>
      <c r="G469" s="27"/>
      <c r="H469" s="27"/>
      <c r="I469" s="27"/>
      <c r="J469" s="27"/>
    </row>
    <row r="470" ht="14.25">
      <c r="A470" s="33" t="s">
        <v>1402</v>
      </c>
      <c r="B470" s="33" t="s">
        <v>1404</v>
      </c>
      <c r="C470" s="34" t="s">
        <v>1048</v>
      </c>
      <c r="D470" s="34">
        <v>14</v>
      </c>
      <c r="E470" s="27"/>
      <c r="F470" s="27"/>
      <c r="G470" s="27"/>
      <c r="H470" s="27"/>
      <c r="I470" s="27"/>
      <c r="J470" s="27"/>
    </row>
    <row r="471" ht="14.25">
      <c r="A471" s="33" t="s">
        <v>1405</v>
      </c>
      <c r="B471" s="33" t="s">
        <v>1407</v>
      </c>
      <c r="C471" s="34" t="s">
        <v>24</v>
      </c>
      <c r="D471" s="34">
        <v>6</v>
      </c>
      <c r="E471" s="27"/>
      <c r="F471" s="27"/>
      <c r="G471" s="27"/>
      <c r="H471" s="27"/>
      <c r="I471" s="27"/>
      <c r="J471" s="27"/>
    </row>
    <row r="472" ht="14.25">
      <c r="A472" s="33" t="s">
        <v>1408</v>
      </c>
      <c r="B472" s="33" t="s">
        <v>1410</v>
      </c>
      <c r="C472" s="34" t="s">
        <v>88</v>
      </c>
      <c r="D472" s="34">
        <v>6</v>
      </c>
      <c r="E472" s="27"/>
      <c r="F472" s="27"/>
      <c r="G472" s="27"/>
      <c r="H472" s="27"/>
      <c r="I472" s="27"/>
      <c r="J472" s="27"/>
    </row>
    <row r="473" ht="14.25">
      <c r="A473" s="33" t="s">
        <v>1411</v>
      </c>
      <c r="B473" s="33" t="s">
        <v>1413</v>
      </c>
      <c r="C473" s="34" t="s">
        <v>88</v>
      </c>
      <c r="D473" s="34">
        <v>20</v>
      </c>
      <c r="E473" s="27"/>
      <c r="F473" s="27"/>
      <c r="G473" s="27"/>
      <c r="H473" s="27"/>
      <c r="I473" s="27"/>
      <c r="J473" s="27"/>
    </row>
    <row r="474" ht="14.25">
      <c r="A474" s="33" t="s">
        <v>1414</v>
      </c>
      <c r="B474" s="33" t="s">
        <v>1416</v>
      </c>
      <c r="C474" s="34" t="s">
        <v>88</v>
      </c>
      <c r="D474" s="34">
        <v>6</v>
      </c>
      <c r="E474" s="27"/>
      <c r="F474" s="27"/>
      <c r="G474" s="27"/>
      <c r="H474" s="27"/>
      <c r="I474" s="27"/>
      <c r="J474" s="27"/>
    </row>
    <row r="475" ht="14.25">
      <c r="A475" s="33" t="s">
        <v>1417</v>
      </c>
      <c r="B475" s="33" t="s">
        <v>1419</v>
      </c>
      <c r="C475" s="34" t="s">
        <v>88</v>
      </c>
      <c r="D475" s="34">
        <v>12</v>
      </c>
      <c r="E475" s="27"/>
      <c r="F475" s="27"/>
      <c r="G475" s="27"/>
      <c r="H475" s="27"/>
      <c r="I475" s="27"/>
      <c r="J475" s="27"/>
    </row>
    <row r="476" ht="14.25">
      <c r="A476" s="33" t="s">
        <v>1420</v>
      </c>
      <c r="B476" s="33" t="s">
        <v>1422</v>
      </c>
      <c r="C476" s="34" t="s">
        <v>24</v>
      </c>
      <c r="D476" s="34">
        <v>20</v>
      </c>
      <c r="E476" s="27"/>
      <c r="F476" s="27"/>
      <c r="G476" s="27"/>
      <c r="H476" s="27"/>
      <c r="I476" s="27"/>
      <c r="J476" s="27"/>
    </row>
    <row r="477" ht="14.25">
      <c r="A477" s="31" t="s">
        <v>1423</v>
      </c>
      <c r="B477" s="31" t="s">
        <v>1148</v>
      </c>
      <c r="C477" s="32"/>
      <c r="D477" s="32"/>
      <c r="E477" s="27"/>
      <c r="F477" s="27"/>
      <c r="G477" s="27"/>
      <c r="H477" s="27"/>
      <c r="I477" s="27"/>
      <c r="J477" s="27"/>
    </row>
    <row r="478" ht="14.25">
      <c r="A478" s="33" t="s">
        <v>1424</v>
      </c>
      <c r="B478" s="33" t="s">
        <v>1426</v>
      </c>
      <c r="C478" s="34" t="s">
        <v>88</v>
      </c>
      <c r="D478" s="34">
        <v>60</v>
      </c>
      <c r="E478" s="27"/>
      <c r="F478" s="27"/>
      <c r="G478" s="27"/>
      <c r="H478" s="27"/>
      <c r="I478" s="27"/>
      <c r="J478" s="27"/>
    </row>
    <row r="479" ht="14.25">
      <c r="A479" s="33" t="s">
        <v>1427</v>
      </c>
      <c r="B479" s="33" t="s">
        <v>1429</v>
      </c>
      <c r="C479" s="34" t="s">
        <v>88</v>
      </c>
      <c r="D479" s="34">
        <v>40</v>
      </c>
      <c r="E479" s="27"/>
      <c r="F479" s="27"/>
      <c r="G479" s="27"/>
      <c r="H479" s="27"/>
      <c r="I479" s="27"/>
      <c r="J479" s="27"/>
    </row>
    <row r="480" ht="14.25">
      <c r="A480" s="33" t="s">
        <v>1430</v>
      </c>
      <c r="B480" s="33" t="s">
        <v>1432</v>
      </c>
      <c r="C480" s="34" t="s">
        <v>56</v>
      </c>
      <c r="D480" s="34">
        <v>4</v>
      </c>
      <c r="E480" s="27"/>
      <c r="F480" s="27"/>
      <c r="G480" s="27"/>
      <c r="H480" s="27"/>
      <c r="I480" s="27"/>
      <c r="J480" s="27"/>
    </row>
    <row r="481" ht="14.25">
      <c r="A481" s="33" t="s">
        <v>1433</v>
      </c>
      <c r="B481" s="33" t="s">
        <v>1435</v>
      </c>
      <c r="C481" s="34" t="s">
        <v>326</v>
      </c>
      <c r="D481" s="34">
        <v>100</v>
      </c>
      <c r="E481" s="27"/>
      <c r="F481" s="27"/>
      <c r="G481" s="27"/>
      <c r="H481" s="27"/>
      <c r="I481" s="27"/>
      <c r="J481" s="27"/>
    </row>
    <row r="482" ht="14.25">
      <c r="A482" s="33" t="s">
        <v>1436</v>
      </c>
      <c r="B482" s="33" t="s">
        <v>1438</v>
      </c>
      <c r="C482" s="34" t="s">
        <v>88</v>
      </c>
      <c r="D482" s="34">
        <v>2</v>
      </c>
      <c r="E482" s="27"/>
      <c r="F482" s="27"/>
      <c r="G482" s="27"/>
      <c r="H482" s="27"/>
      <c r="I482" s="27"/>
      <c r="J482" s="27"/>
    </row>
    <row r="483" ht="14.25">
      <c r="A483" s="33" t="s">
        <v>1439</v>
      </c>
      <c r="B483" s="33" t="s">
        <v>1441</v>
      </c>
      <c r="C483" s="34" t="s">
        <v>24</v>
      </c>
      <c r="D483" s="34">
        <v>10</v>
      </c>
      <c r="E483" s="27"/>
      <c r="F483" s="27"/>
      <c r="G483" s="27"/>
      <c r="H483" s="27"/>
      <c r="I483" s="27"/>
      <c r="J483" s="27"/>
    </row>
    <row r="484" ht="14.25">
      <c r="A484" s="33" t="s">
        <v>1442</v>
      </c>
      <c r="B484" s="33" t="s">
        <v>1444</v>
      </c>
      <c r="C484" s="34" t="s">
        <v>24</v>
      </c>
      <c r="D484" s="34">
        <v>1</v>
      </c>
      <c r="E484" s="27"/>
      <c r="F484" s="27"/>
      <c r="G484" s="27"/>
      <c r="H484" s="27"/>
      <c r="I484" s="27"/>
      <c r="J484" s="27"/>
    </row>
    <row r="485" ht="14.25">
      <c r="A485" s="31" t="s">
        <v>1445</v>
      </c>
      <c r="B485" s="31" t="s">
        <v>1446</v>
      </c>
      <c r="C485" s="32"/>
      <c r="D485" s="32"/>
      <c r="E485" s="27"/>
      <c r="F485" s="27"/>
      <c r="G485" s="27"/>
      <c r="H485" s="27"/>
      <c r="I485" s="27"/>
      <c r="J485" s="27"/>
    </row>
    <row r="486" ht="14.25">
      <c r="A486" s="33" t="s">
        <v>1447</v>
      </c>
      <c r="B486" s="33" t="s">
        <v>1449</v>
      </c>
      <c r="C486" s="34" t="s">
        <v>88</v>
      </c>
      <c r="D486" s="34">
        <v>80</v>
      </c>
      <c r="E486" s="27"/>
      <c r="F486" s="27"/>
      <c r="G486" s="27"/>
      <c r="H486" s="27"/>
      <c r="I486" s="27"/>
      <c r="J486" s="27"/>
    </row>
    <row r="487" ht="14.25">
      <c r="A487" s="33" t="s">
        <v>1450</v>
      </c>
      <c r="B487" s="33" t="s">
        <v>1452</v>
      </c>
      <c r="C487" s="34" t="s">
        <v>88</v>
      </c>
      <c r="D487" s="34">
        <v>300</v>
      </c>
      <c r="E487" s="27"/>
      <c r="F487" s="27"/>
      <c r="G487" s="27"/>
      <c r="H487" s="27"/>
      <c r="I487" s="27"/>
      <c r="J487" s="27"/>
    </row>
    <row r="488" ht="14.25">
      <c r="A488" s="33" t="s">
        <v>1453</v>
      </c>
      <c r="B488" s="33" t="s">
        <v>1455</v>
      </c>
      <c r="C488" s="34" t="s">
        <v>88</v>
      </c>
      <c r="D488" s="34">
        <v>200</v>
      </c>
      <c r="E488" s="27"/>
      <c r="F488" s="27"/>
      <c r="G488" s="27"/>
      <c r="H488" s="27"/>
      <c r="I488" s="27"/>
      <c r="J488" s="27"/>
    </row>
    <row r="489" ht="14.25">
      <c r="A489" s="33" t="s">
        <v>1456</v>
      </c>
      <c r="B489" s="33" t="s">
        <v>1458</v>
      </c>
      <c r="C489" s="34" t="s">
        <v>88</v>
      </c>
      <c r="D489" s="34">
        <v>300</v>
      </c>
      <c r="E489" s="27"/>
      <c r="F489" s="27"/>
      <c r="G489" s="27"/>
      <c r="H489" s="27"/>
      <c r="I489" s="27"/>
      <c r="J489" s="27"/>
    </row>
    <row r="490" ht="14.25">
      <c r="A490" s="31" t="s">
        <v>1459</v>
      </c>
      <c r="B490" s="31" t="s">
        <v>1460</v>
      </c>
      <c r="C490" s="32"/>
      <c r="D490" s="32"/>
      <c r="E490" s="27"/>
      <c r="F490" s="27"/>
      <c r="G490" s="27"/>
      <c r="H490" s="27"/>
      <c r="I490" s="27"/>
      <c r="J490" s="27"/>
    </row>
    <row r="491" ht="14.25">
      <c r="A491" s="33" t="s">
        <v>1461</v>
      </c>
      <c r="B491" s="33" t="s">
        <v>1463</v>
      </c>
      <c r="C491" s="34" t="s">
        <v>326</v>
      </c>
      <c r="D491" s="34">
        <v>100</v>
      </c>
      <c r="E491" s="27"/>
      <c r="F491" s="27"/>
      <c r="G491" s="27"/>
      <c r="H491" s="27"/>
      <c r="I491" s="27"/>
      <c r="J491" s="27"/>
    </row>
    <row r="492" ht="14.25">
      <c r="A492" s="33" t="s">
        <v>1464</v>
      </c>
      <c r="B492" s="33" t="s">
        <v>1466</v>
      </c>
      <c r="C492" s="34" t="s">
        <v>88</v>
      </c>
      <c r="D492" s="34">
        <v>100</v>
      </c>
      <c r="E492" s="27"/>
      <c r="F492" s="27"/>
      <c r="G492" s="27"/>
      <c r="H492" s="27"/>
      <c r="I492" s="27"/>
      <c r="J492" s="27"/>
    </row>
    <row r="493" ht="14.25">
      <c r="A493" s="33" t="s">
        <v>1467</v>
      </c>
      <c r="B493" s="33" t="s">
        <v>1469</v>
      </c>
      <c r="C493" s="34" t="s">
        <v>88</v>
      </c>
      <c r="D493" s="34">
        <v>50</v>
      </c>
      <c r="E493" s="27"/>
      <c r="F493" s="27"/>
      <c r="G493" s="27"/>
      <c r="H493" s="27"/>
      <c r="I493" s="27"/>
      <c r="J493" s="27"/>
    </row>
    <row r="494" ht="14.25">
      <c r="A494" s="33" t="s">
        <v>1470</v>
      </c>
      <c r="B494" s="33" t="s">
        <v>1472</v>
      </c>
      <c r="C494" s="34" t="s">
        <v>88</v>
      </c>
      <c r="D494" s="34">
        <v>50</v>
      </c>
      <c r="E494" s="27"/>
      <c r="F494" s="27"/>
      <c r="G494" s="27"/>
      <c r="H494" s="27"/>
      <c r="I494" s="27"/>
      <c r="J494" s="27"/>
    </row>
    <row r="495" ht="14.25">
      <c r="A495" s="33" t="s">
        <v>1473</v>
      </c>
      <c r="B495" s="33" t="s">
        <v>1475</v>
      </c>
      <c r="C495" s="34" t="s">
        <v>244</v>
      </c>
      <c r="D495" s="34">
        <v>1</v>
      </c>
      <c r="E495" s="27"/>
      <c r="F495" s="27"/>
      <c r="G495" s="27"/>
      <c r="H495" s="27"/>
      <c r="I495" s="27"/>
      <c r="J495" s="27"/>
    </row>
    <row r="496" ht="14.25">
      <c r="A496" s="33" t="s">
        <v>1476</v>
      </c>
      <c r="B496" s="33" t="s">
        <v>1478</v>
      </c>
      <c r="C496" s="34" t="s">
        <v>326</v>
      </c>
      <c r="D496" s="34">
        <v>100</v>
      </c>
      <c r="E496" s="27"/>
      <c r="F496" s="27"/>
      <c r="G496" s="27"/>
      <c r="H496" s="27"/>
      <c r="I496" s="27"/>
      <c r="J496" s="27"/>
    </row>
    <row r="497" ht="14.25">
      <c r="A497" s="33" t="s">
        <v>1479</v>
      </c>
      <c r="B497" s="33" t="s">
        <v>1481</v>
      </c>
      <c r="C497" s="34" t="s">
        <v>88</v>
      </c>
      <c r="D497" s="34">
        <v>100</v>
      </c>
      <c r="E497" s="27"/>
      <c r="F497" s="27"/>
      <c r="G497" s="27"/>
      <c r="H497" s="27"/>
      <c r="I497" s="27"/>
      <c r="J497" s="27"/>
    </row>
    <row r="498" ht="14.25">
      <c r="A498" s="33" t="s">
        <v>1482</v>
      </c>
      <c r="B498" s="33" t="s">
        <v>1484</v>
      </c>
      <c r="C498" s="34" t="s">
        <v>88</v>
      </c>
      <c r="D498" s="34">
        <v>24</v>
      </c>
      <c r="E498" s="27"/>
      <c r="F498" s="27"/>
      <c r="G498" s="27"/>
      <c r="H498" s="27"/>
      <c r="I498" s="27"/>
      <c r="J498" s="27"/>
    </row>
    <row r="499" ht="14.25">
      <c r="A499" s="33" t="s">
        <v>1485</v>
      </c>
      <c r="B499" s="33" t="s">
        <v>1487</v>
      </c>
      <c r="C499" s="34" t="s">
        <v>88</v>
      </c>
      <c r="D499" s="34">
        <v>20</v>
      </c>
      <c r="E499" s="27"/>
      <c r="F499" s="27"/>
      <c r="G499" s="27"/>
      <c r="H499" s="27"/>
      <c r="I499" s="27"/>
      <c r="J499" s="27"/>
    </row>
    <row r="500" ht="14.25">
      <c r="A500" s="33" t="s">
        <v>1488</v>
      </c>
      <c r="B500" s="33" t="s">
        <v>1490</v>
      </c>
      <c r="C500" s="34" t="s">
        <v>88</v>
      </c>
      <c r="D500" s="34">
        <v>20</v>
      </c>
      <c r="E500" s="27"/>
      <c r="F500" s="27"/>
      <c r="G500" s="27"/>
      <c r="H500" s="27"/>
      <c r="I500" s="27"/>
      <c r="J500" s="27"/>
    </row>
    <row r="501" ht="14.25">
      <c r="A501" s="33" t="s">
        <v>1491</v>
      </c>
      <c r="B501" s="33" t="s">
        <v>1493</v>
      </c>
      <c r="C501" s="34" t="s">
        <v>88</v>
      </c>
      <c r="D501" s="34">
        <v>4</v>
      </c>
      <c r="E501" s="27"/>
      <c r="F501" s="27"/>
      <c r="G501" s="27"/>
      <c r="H501" s="27"/>
      <c r="I501" s="27"/>
      <c r="J501" s="27"/>
    </row>
    <row r="502" ht="14.25">
      <c r="A502" s="33" t="s">
        <v>1494</v>
      </c>
      <c r="B502" s="33" t="s">
        <v>1496</v>
      </c>
      <c r="C502" s="34" t="s">
        <v>1137</v>
      </c>
      <c r="D502" s="34">
        <v>1</v>
      </c>
      <c r="E502" s="27"/>
      <c r="F502" s="27"/>
      <c r="G502" s="27"/>
      <c r="H502" s="27"/>
      <c r="I502" s="27"/>
      <c r="J502" s="27"/>
    </row>
    <row r="503" ht="14.25">
      <c r="A503" s="33" t="s">
        <v>1497</v>
      </c>
      <c r="B503" s="33" t="s">
        <v>212</v>
      </c>
      <c r="C503" s="34" t="s">
        <v>24</v>
      </c>
      <c r="D503" s="34">
        <v>6</v>
      </c>
      <c r="E503" s="27"/>
      <c r="F503" s="27"/>
      <c r="G503" s="27"/>
      <c r="H503" s="27"/>
      <c r="I503" s="27"/>
      <c r="J503" s="27"/>
    </row>
    <row r="504" ht="14.25">
      <c r="A504" s="33" t="s">
        <v>1498</v>
      </c>
      <c r="B504" s="33" t="s">
        <v>1481</v>
      </c>
      <c r="C504" s="34" t="s">
        <v>88</v>
      </c>
      <c r="D504" s="34">
        <v>1</v>
      </c>
      <c r="E504" s="27"/>
      <c r="F504" s="27"/>
      <c r="G504" s="27"/>
      <c r="H504" s="27"/>
      <c r="I504" s="27"/>
      <c r="J504" s="27"/>
    </row>
    <row r="505" ht="14.25">
      <c r="A505" s="33" t="s">
        <v>1499</v>
      </c>
      <c r="B505" s="33" t="s">
        <v>1484</v>
      </c>
      <c r="C505" s="34" t="s">
        <v>88</v>
      </c>
      <c r="D505" s="34">
        <v>1</v>
      </c>
      <c r="E505" s="27"/>
      <c r="F505" s="27"/>
      <c r="G505" s="27"/>
      <c r="H505" s="27"/>
      <c r="I505" s="27"/>
      <c r="J505" s="27"/>
    </row>
    <row r="506" ht="14.25">
      <c r="A506" s="33" t="s">
        <v>1500</v>
      </c>
      <c r="B506" s="33" t="s">
        <v>1502</v>
      </c>
      <c r="C506" s="34" t="s">
        <v>88</v>
      </c>
      <c r="D506" s="34">
        <v>1</v>
      </c>
      <c r="E506" s="27"/>
      <c r="F506" s="27"/>
      <c r="G506" s="27"/>
      <c r="H506" s="27"/>
      <c r="I506" s="27"/>
      <c r="J506" s="27"/>
    </row>
    <row r="507" ht="14.25">
      <c r="A507" s="33" t="s">
        <v>1503</v>
      </c>
      <c r="B507" s="33" t="s">
        <v>1505</v>
      </c>
      <c r="C507" s="34" t="s">
        <v>88</v>
      </c>
      <c r="D507" s="34">
        <v>1</v>
      </c>
      <c r="E507" s="27"/>
      <c r="F507" s="27"/>
      <c r="G507" s="27"/>
      <c r="H507" s="27"/>
      <c r="I507" s="27"/>
      <c r="J507" s="27"/>
    </row>
    <row r="508" ht="14.25">
      <c r="A508" s="33" t="s">
        <v>1506</v>
      </c>
      <c r="B508" s="33" t="s">
        <v>1508</v>
      </c>
      <c r="C508" s="34" t="s">
        <v>88</v>
      </c>
      <c r="D508" s="34">
        <v>1</v>
      </c>
      <c r="E508" s="27"/>
      <c r="F508" s="27"/>
      <c r="G508" s="27"/>
      <c r="H508" s="27"/>
      <c r="I508" s="27"/>
      <c r="J508" s="27"/>
    </row>
    <row r="509" ht="14.25">
      <c r="A509" s="33" t="s">
        <v>1509</v>
      </c>
      <c r="B509" s="33" t="s">
        <v>1490</v>
      </c>
      <c r="C509" s="34" t="s">
        <v>88</v>
      </c>
      <c r="D509" s="34">
        <v>1</v>
      </c>
      <c r="E509" s="27"/>
      <c r="F509" s="27"/>
      <c r="G509" s="27"/>
      <c r="H509" s="27"/>
      <c r="I509" s="27"/>
      <c r="J509" s="27"/>
    </row>
    <row r="510" ht="14.25">
      <c r="A510" s="33" t="s">
        <v>1510</v>
      </c>
      <c r="B510" s="33" t="s">
        <v>1493</v>
      </c>
      <c r="C510" s="34" t="s">
        <v>88</v>
      </c>
      <c r="D510" s="34">
        <v>14</v>
      </c>
      <c r="E510" s="27"/>
      <c r="F510" s="27"/>
      <c r="G510" s="27"/>
      <c r="H510" s="27"/>
      <c r="I510" s="27"/>
      <c r="J510" s="27"/>
    </row>
    <row r="511" ht="14.25">
      <c r="A511" s="33" t="s">
        <v>1511</v>
      </c>
      <c r="B511" s="33" t="s">
        <v>1496</v>
      </c>
      <c r="C511" s="34" t="s">
        <v>1137</v>
      </c>
      <c r="D511" s="34">
        <v>1</v>
      </c>
      <c r="E511" s="27"/>
      <c r="F511" s="27"/>
      <c r="G511" s="27"/>
      <c r="H511" s="27"/>
      <c r="I511" s="27"/>
      <c r="J511" s="27"/>
    </row>
    <row r="512" ht="14.25">
      <c r="A512" s="33" t="s">
        <v>1512</v>
      </c>
      <c r="B512" s="33" t="s">
        <v>212</v>
      </c>
      <c r="C512" s="34" t="s">
        <v>24</v>
      </c>
      <c r="D512" s="34">
        <v>1</v>
      </c>
      <c r="E512" s="27"/>
      <c r="F512" s="27"/>
      <c r="G512" s="27"/>
      <c r="H512" s="27"/>
      <c r="I512" s="27"/>
      <c r="J512" s="27"/>
    </row>
    <row r="513" ht="14.25">
      <c r="A513" s="31" t="s">
        <v>1513</v>
      </c>
      <c r="B513" s="31" t="s">
        <v>1514</v>
      </c>
      <c r="C513" s="32"/>
      <c r="D513" s="32"/>
      <c r="E513" s="27"/>
      <c r="F513" s="27"/>
      <c r="G513" s="27"/>
      <c r="H513" s="27"/>
      <c r="I513" s="27"/>
      <c r="J513" s="27"/>
    </row>
    <row r="514" ht="14.25">
      <c r="A514" s="33" t="s">
        <v>1515</v>
      </c>
      <c r="B514" s="33" t="s">
        <v>1517</v>
      </c>
      <c r="C514" s="34" t="s">
        <v>912</v>
      </c>
      <c r="D514" s="34">
        <v>80</v>
      </c>
      <c r="E514" s="27"/>
      <c r="F514" s="27"/>
      <c r="G514" s="27"/>
      <c r="H514" s="27"/>
      <c r="I514" s="27"/>
      <c r="J514" s="27"/>
    </row>
    <row r="515" ht="14.25">
      <c r="A515" s="33" t="s">
        <v>1518</v>
      </c>
      <c r="B515" s="33" t="s">
        <v>1520</v>
      </c>
      <c r="C515" s="34" t="s">
        <v>1048</v>
      </c>
      <c r="D515" s="34">
        <v>6</v>
      </c>
      <c r="E515" s="27"/>
      <c r="F515" s="27"/>
      <c r="G515" s="27"/>
      <c r="H515" s="27"/>
      <c r="I515" s="27"/>
      <c r="J515" s="27"/>
    </row>
    <row r="516" ht="14.25">
      <c r="A516" s="33" t="s">
        <v>1521</v>
      </c>
      <c r="B516" s="33" t="s">
        <v>1523</v>
      </c>
      <c r="C516" s="34" t="s">
        <v>1048</v>
      </c>
      <c r="D516" s="34">
        <v>6</v>
      </c>
      <c r="E516" s="27"/>
      <c r="F516" s="27"/>
      <c r="G516" s="27"/>
      <c r="H516" s="27"/>
      <c r="I516" s="27"/>
      <c r="J516" s="27"/>
    </row>
    <row r="517" ht="14.25">
      <c r="A517" s="33" t="s">
        <v>1524</v>
      </c>
      <c r="B517" s="33" t="s">
        <v>1526</v>
      </c>
      <c r="C517" s="34" t="s">
        <v>1048</v>
      </c>
      <c r="D517" s="34">
        <v>6</v>
      </c>
      <c r="E517" s="27"/>
      <c r="F517" s="27"/>
      <c r="G517" s="27"/>
      <c r="H517" s="27"/>
      <c r="I517" s="27"/>
      <c r="J517" s="27"/>
    </row>
    <row r="518" ht="14.25">
      <c r="A518" s="33" t="s">
        <v>1527</v>
      </c>
      <c r="B518" s="33" t="s">
        <v>1529</v>
      </c>
      <c r="C518" s="34" t="s">
        <v>912</v>
      </c>
      <c r="D518" s="34">
        <v>6</v>
      </c>
      <c r="E518" s="27"/>
      <c r="F518" s="27"/>
      <c r="G518" s="27"/>
      <c r="H518" s="27"/>
      <c r="I518" s="27"/>
      <c r="J518" s="27"/>
    </row>
    <row r="519" ht="14.25">
      <c r="A519" s="33" t="s">
        <v>1530</v>
      </c>
      <c r="B519" s="33" t="s">
        <v>1532</v>
      </c>
      <c r="C519" s="34" t="s">
        <v>912</v>
      </c>
      <c r="D519" s="34">
        <v>60</v>
      </c>
      <c r="E519" s="27"/>
      <c r="F519" s="27"/>
      <c r="G519" s="27"/>
      <c r="H519" s="27"/>
      <c r="I519" s="27"/>
      <c r="J519" s="27"/>
    </row>
    <row r="520" ht="14.25">
      <c r="A520" s="31" t="s">
        <v>1533</v>
      </c>
      <c r="B520" s="31" t="s">
        <v>1534</v>
      </c>
      <c r="C520" s="32"/>
      <c r="D520" s="32"/>
      <c r="E520" s="27"/>
      <c r="F520" s="27"/>
      <c r="G520" s="27"/>
      <c r="H520" s="27"/>
      <c r="I520" s="27"/>
      <c r="J520" s="27"/>
    </row>
    <row r="521" ht="14.25">
      <c r="A521" s="33" t="s">
        <v>1535</v>
      </c>
      <c r="B521" s="33" t="s">
        <v>1537</v>
      </c>
      <c r="C521" s="34" t="s">
        <v>1137</v>
      </c>
      <c r="D521" s="34">
        <v>10</v>
      </c>
      <c r="E521" s="27"/>
      <c r="F521" s="27"/>
      <c r="G521" s="27"/>
      <c r="H521" s="27"/>
      <c r="I521" s="27"/>
      <c r="J521" s="27"/>
    </row>
    <row r="522" ht="14.25">
      <c r="A522" s="33" t="s">
        <v>1538</v>
      </c>
      <c r="B522" s="33" t="s">
        <v>1540</v>
      </c>
      <c r="C522" s="34" t="s">
        <v>1137</v>
      </c>
      <c r="D522" s="34">
        <v>10</v>
      </c>
      <c r="E522" s="27"/>
      <c r="F522" s="27"/>
      <c r="G522" s="27"/>
      <c r="H522" s="27"/>
      <c r="I522" s="27"/>
      <c r="J522" s="27"/>
    </row>
    <row r="523" ht="14.25">
      <c r="A523" s="31" t="s">
        <v>1541</v>
      </c>
      <c r="B523" s="31" t="s">
        <v>1542</v>
      </c>
      <c r="C523" s="32"/>
      <c r="D523" s="32"/>
      <c r="E523" s="27"/>
      <c r="F523" s="27"/>
      <c r="G523" s="27"/>
      <c r="H523" s="27"/>
      <c r="I523" s="27"/>
      <c r="J523" s="27"/>
    </row>
    <row r="524" ht="14.25">
      <c r="A524" s="33" t="s">
        <v>1543</v>
      </c>
      <c r="B524" s="33" t="s">
        <v>1545</v>
      </c>
      <c r="C524" s="34" t="s">
        <v>88</v>
      </c>
      <c r="D524" s="34">
        <v>6</v>
      </c>
      <c r="E524" s="27"/>
      <c r="F524" s="27"/>
      <c r="G524" s="27"/>
      <c r="H524" s="27"/>
      <c r="I524" s="27"/>
      <c r="J524" s="27"/>
    </row>
    <row r="525" ht="14.25">
      <c r="A525" s="33" t="s">
        <v>1546</v>
      </c>
      <c r="B525" s="33" t="s">
        <v>1548</v>
      </c>
      <c r="C525" s="34" t="s">
        <v>88</v>
      </c>
      <c r="D525" s="34">
        <v>10</v>
      </c>
      <c r="E525" s="27"/>
      <c r="F525" s="27"/>
      <c r="G525" s="27"/>
      <c r="H525" s="27"/>
      <c r="I525" s="27"/>
      <c r="J525" s="27"/>
    </row>
    <row r="526" ht="14.25">
      <c r="A526" s="33" t="s">
        <v>1549</v>
      </c>
      <c r="B526" s="33" t="s">
        <v>1551</v>
      </c>
      <c r="C526" s="34" t="s">
        <v>88</v>
      </c>
      <c r="D526" s="34">
        <v>4</v>
      </c>
      <c r="E526" s="27"/>
      <c r="F526" s="27"/>
      <c r="G526" s="27"/>
      <c r="H526" s="27"/>
      <c r="I526" s="27"/>
      <c r="J526" s="27"/>
    </row>
    <row r="527" ht="14.25">
      <c r="A527" s="31" t="s">
        <v>1552</v>
      </c>
      <c r="B527" s="31" t="s">
        <v>1553</v>
      </c>
      <c r="C527" s="32"/>
      <c r="D527" s="32"/>
      <c r="E527" s="27"/>
      <c r="F527" s="27"/>
      <c r="G527" s="27"/>
      <c r="H527" s="27"/>
      <c r="I527" s="27"/>
      <c r="J527" s="27"/>
    </row>
    <row r="528" ht="14.25">
      <c r="A528" s="33" t="s">
        <v>1554</v>
      </c>
      <c r="B528" s="33" t="s">
        <v>1556</v>
      </c>
      <c r="C528" s="34" t="s">
        <v>916</v>
      </c>
      <c r="D528" s="34">
        <v>1000</v>
      </c>
      <c r="E528" s="27"/>
      <c r="F528" s="27"/>
      <c r="G528" s="27"/>
      <c r="H528" s="27"/>
      <c r="I528" s="27"/>
      <c r="J528" s="27"/>
    </row>
    <row r="529" ht="14.25">
      <c r="A529" s="33" t="s">
        <v>1557</v>
      </c>
      <c r="B529" s="33" t="s">
        <v>1559</v>
      </c>
      <c r="C529" s="34" t="s">
        <v>88</v>
      </c>
      <c r="D529" s="34">
        <v>5</v>
      </c>
      <c r="E529" s="27"/>
      <c r="F529" s="27"/>
      <c r="G529" s="27"/>
      <c r="H529" s="27"/>
      <c r="I529" s="27"/>
      <c r="J529" s="27"/>
    </row>
    <row r="530" ht="14.25">
      <c r="A530" s="33" t="s">
        <v>1560</v>
      </c>
      <c r="B530" s="33" t="s">
        <v>1562</v>
      </c>
      <c r="C530" s="34" t="s">
        <v>88</v>
      </c>
      <c r="D530" s="34">
        <v>21</v>
      </c>
      <c r="E530" s="27"/>
      <c r="F530" s="27"/>
      <c r="G530" s="27"/>
      <c r="H530" s="27"/>
      <c r="I530" s="27"/>
      <c r="J530" s="27"/>
    </row>
    <row r="531" ht="14.25">
      <c r="A531" s="33" t="s">
        <v>1563</v>
      </c>
      <c r="B531" s="33" t="s">
        <v>1565</v>
      </c>
      <c r="C531" s="34" t="s">
        <v>88</v>
      </c>
      <c r="D531" s="34">
        <v>5</v>
      </c>
      <c r="E531" s="27"/>
      <c r="F531" s="27"/>
      <c r="G531" s="27"/>
      <c r="H531" s="27"/>
      <c r="I531" s="27"/>
      <c r="J531" s="27"/>
    </row>
    <row r="532" ht="14.25">
      <c r="A532" s="35"/>
      <c r="B532" s="35" t="s">
        <v>1566</v>
      </c>
      <c r="C532" s="36"/>
      <c r="D532" s="36"/>
      <c r="E532" s="27"/>
      <c r="F532" s="27"/>
      <c r="G532" s="27"/>
      <c r="H532" s="27"/>
      <c r="I532" s="27"/>
      <c r="J532" s="27"/>
    </row>
    <row r="533" ht="14.25">
      <c r="A533" s="33"/>
      <c r="B533" s="33"/>
      <c r="C533" s="34"/>
      <c r="D533" s="34"/>
      <c r="E533" s="27"/>
      <c r="F533" s="27"/>
      <c r="G533" s="27"/>
      <c r="H533" s="27"/>
      <c r="I533" s="27"/>
      <c r="J533" s="27"/>
    </row>
    <row r="534" ht="14.25">
      <c r="A534" s="31" t="s">
        <v>1567</v>
      </c>
      <c r="B534" s="31" t="s">
        <v>1568</v>
      </c>
      <c r="C534" s="32"/>
      <c r="D534" s="32"/>
      <c r="E534" s="27"/>
      <c r="F534" s="27"/>
      <c r="G534" s="27"/>
      <c r="H534" s="27"/>
      <c r="I534" s="27"/>
      <c r="J534" s="27"/>
    </row>
    <row r="535" ht="14.25">
      <c r="A535" s="33" t="s">
        <v>1569</v>
      </c>
      <c r="B535" s="33" t="s">
        <v>1571</v>
      </c>
      <c r="C535" s="34" t="s">
        <v>197</v>
      </c>
      <c r="D535" s="34">
        <v>500</v>
      </c>
      <c r="E535" s="27"/>
      <c r="F535" s="27"/>
      <c r="G535" s="27"/>
      <c r="H535" s="27"/>
      <c r="I535" s="27"/>
      <c r="J535" s="27"/>
    </row>
    <row r="536" ht="14.25">
      <c r="A536" s="33" t="s">
        <v>1572</v>
      </c>
      <c r="B536" s="33" t="s">
        <v>1574</v>
      </c>
      <c r="C536" s="34" t="s">
        <v>1575</v>
      </c>
      <c r="D536" s="34">
        <v>2640</v>
      </c>
      <c r="E536" s="27"/>
      <c r="F536" s="27"/>
      <c r="G536" s="27"/>
      <c r="H536" s="27"/>
      <c r="I536" s="27"/>
      <c r="J536" s="27"/>
    </row>
    <row r="537" ht="14.25">
      <c r="A537" s="33" t="s">
        <v>1576</v>
      </c>
      <c r="B537" s="33" t="s">
        <v>1578</v>
      </c>
      <c r="C537" s="34" t="s">
        <v>1575</v>
      </c>
      <c r="D537" s="34">
        <v>1320</v>
      </c>
      <c r="E537" s="27"/>
      <c r="F537" s="27"/>
      <c r="G537" s="27"/>
      <c r="H537" s="27"/>
      <c r="I537" s="27"/>
      <c r="J537" s="27"/>
    </row>
    <row r="538" ht="14.25">
      <c r="A538" s="33" t="s">
        <v>1579</v>
      </c>
      <c r="B538" s="33" t="s">
        <v>1581</v>
      </c>
      <c r="C538" s="34" t="s">
        <v>1582</v>
      </c>
      <c r="D538" s="34">
        <v>1320</v>
      </c>
      <c r="E538" s="27"/>
      <c r="F538" s="27"/>
      <c r="G538" s="27"/>
      <c r="H538" s="27"/>
      <c r="I538" s="27"/>
      <c r="J538" s="27"/>
    </row>
    <row r="539" ht="14.25">
      <c r="A539" s="33" t="s">
        <v>1583</v>
      </c>
      <c r="B539" s="33" t="s">
        <v>1585</v>
      </c>
      <c r="C539" s="34" t="s">
        <v>1575</v>
      </c>
      <c r="D539" s="34">
        <v>660</v>
      </c>
      <c r="E539" s="27"/>
      <c r="F539" s="27"/>
      <c r="G539" s="27"/>
      <c r="H539" s="27"/>
      <c r="I539" s="27"/>
      <c r="J539" s="27"/>
    </row>
    <row r="540" ht="14.25">
      <c r="A540" s="33" t="s">
        <v>1586</v>
      </c>
      <c r="B540" s="33" t="s">
        <v>1588</v>
      </c>
      <c r="C540" s="34" t="s">
        <v>1575</v>
      </c>
      <c r="D540" s="34">
        <v>1320</v>
      </c>
      <c r="E540" s="27"/>
      <c r="F540" s="27"/>
      <c r="G540" s="27"/>
      <c r="H540" s="27"/>
      <c r="I540" s="27"/>
      <c r="J540" s="27"/>
    </row>
    <row r="541" ht="14.25">
      <c r="A541" s="33" t="s">
        <v>1589</v>
      </c>
      <c r="B541" s="33" t="s">
        <v>1591</v>
      </c>
      <c r="C541" s="34" t="s">
        <v>1582</v>
      </c>
      <c r="D541" s="34">
        <v>1320</v>
      </c>
      <c r="E541" s="27"/>
      <c r="F541" s="27"/>
      <c r="G541" s="27"/>
      <c r="H541" s="27"/>
      <c r="I541" s="27"/>
      <c r="J541" s="27"/>
    </row>
    <row r="542" ht="14.25">
      <c r="A542" s="33" t="s">
        <v>1592</v>
      </c>
      <c r="B542" s="33" t="s">
        <v>1594</v>
      </c>
      <c r="C542" s="34" t="s">
        <v>1582</v>
      </c>
      <c r="D542" s="34">
        <v>1320</v>
      </c>
      <c r="E542" s="27"/>
      <c r="F542" s="27"/>
      <c r="G542" s="27"/>
      <c r="H542" s="27"/>
      <c r="I542" s="27"/>
      <c r="J542" s="27"/>
    </row>
    <row r="543" ht="14.25">
      <c r="A543" s="33" t="s">
        <v>1595</v>
      </c>
      <c r="B543" s="33" t="s">
        <v>1597</v>
      </c>
      <c r="C543" s="34" t="s">
        <v>1575</v>
      </c>
      <c r="D543" s="34">
        <v>660</v>
      </c>
      <c r="E543" s="27"/>
      <c r="F543" s="27"/>
      <c r="G543" s="27"/>
      <c r="H543" s="27"/>
      <c r="I543" s="27"/>
      <c r="J543" s="27"/>
    </row>
    <row r="544" ht="14.25">
      <c r="A544" s="33" t="s">
        <v>1598</v>
      </c>
      <c r="B544" s="33" t="s">
        <v>1600</v>
      </c>
      <c r="C544" s="34" t="s">
        <v>1575</v>
      </c>
      <c r="D544" s="34">
        <v>5280</v>
      </c>
      <c r="E544" s="27"/>
      <c r="F544" s="27"/>
      <c r="G544" s="27"/>
      <c r="H544" s="27"/>
      <c r="I544" s="27"/>
      <c r="J544" s="27"/>
    </row>
    <row r="545" ht="14.25">
      <c r="A545" s="33" t="s">
        <v>1601</v>
      </c>
      <c r="B545" s="33" t="s">
        <v>1603</v>
      </c>
      <c r="C545" s="34" t="s">
        <v>1575</v>
      </c>
      <c r="D545" s="34">
        <v>2640</v>
      </c>
      <c r="E545" s="27"/>
      <c r="F545" s="27"/>
      <c r="G545" s="27"/>
      <c r="H545" s="27"/>
      <c r="I545" s="27"/>
      <c r="J545" s="27"/>
    </row>
    <row r="546" ht="14.25">
      <c r="A546" s="33" t="s">
        <v>1604</v>
      </c>
      <c r="B546" s="33" t="s">
        <v>1606</v>
      </c>
      <c r="C546" s="34" t="s">
        <v>1575</v>
      </c>
      <c r="D546" s="34">
        <f>D562+D563+D564</f>
        <v>7920</v>
      </c>
      <c r="E546" s="27"/>
      <c r="F546" s="27"/>
      <c r="G546" s="27"/>
      <c r="H546" s="27"/>
      <c r="I546" s="27"/>
      <c r="J546" s="27"/>
    </row>
    <row r="547" ht="14.25">
      <c r="A547" s="33" t="s">
        <v>1607</v>
      </c>
      <c r="B547" s="33" t="s">
        <v>1609</v>
      </c>
      <c r="C547" s="34" t="s">
        <v>1575</v>
      </c>
      <c r="D547" s="34">
        <v>660</v>
      </c>
      <c r="E547" s="27"/>
      <c r="F547" s="27"/>
      <c r="G547" s="27"/>
      <c r="H547" s="27"/>
      <c r="I547" s="27"/>
      <c r="J547" s="27"/>
    </row>
    <row r="548" ht="14.25">
      <c r="A548" s="33" t="s">
        <v>1610</v>
      </c>
      <c r="B548" s="33" t="s">
        <v>1612</v>
      </c>
      <c r="C548" s="34" t="s">
        <v>1582</v>
      </c>
      <c r="D548" s="34">
        <v>5280</v>
      </c>
      <c r="E548" s="27"/>
      <c r="F548" s="27"/>
      <c r="G548" s="27"/>
      <c r="H548" s="27"/>
      <c r="I548" s="27"/>
      <c r="J548" s="27"/>
    </row>
    <row r="549" ht="14.25">
      <c r="A549" s="33" t="s">
        <v>1613</v>
      </c>
      <c r="B549" s="33" t="s">
        <v>1615</v>
      </c>
      <c r="C549" s="34" t="s">
        <v>1582</v>
      </c>
      <c r="D549" s="34">
        <v>660</v>
      </c>
      <c r="E549" s="27"/>
      <c r="F549" s="27"/>
      <c r="G549" s="27"/>
      <c r="H549" s="27"/>
      <c r="I549" s="27"/>
      <c r="J549" s="27"/>
    </row>
    <row r="550" ht="14.25">
      <c r="A550" s="33" t="s">
        <v>1616</v>
      </c>
      <c r="B550" s="33" t="s">
        <v>1618</v>
      </c>
      <c r="C550" s="34" t="s">
        <v>1582</v>
      </c>
      <c r="D550" s="34">
        <v>660</v>
      </c>
      <c r="E550" s="27"/>
      <c r="F550" s="27"/>
      <c r="G550" s="27"/>
      <c r="H550" s="27"/>
      <c r="I550" s="27"/>
      <c r="J550" s="27"/>
    </row>
    <row r="551" ht="14.25">
      <c r="A551" s="33" t="s">
        <v>1619</v>
      </c>
      <c r="B551" s="33" t="s">
        <v>1621</v>
      </c>
      <c r="C551" s="34" t="s">
        <v>1622</v>
      </c>
      <c r="D551" s="34">
        <v>365</v>
      </c>
      <c r="E551" s="27"/>
      <c r="F551" s="27"/>
      <c r="G551" s="27"/>
      <c r="H551" s="27"/>
      <c r="I551" s="27"/>
      <c r="J551" s="27"/>
    </row>
    <row r="552" ht="14.25">
      <c r="A552" s="33" t="s">
        <v>1623</v>
      </c>
      <c r="B552" s="33" t="s">
        <v>1625</v>
      </c>
      <c r="C552" s="34" t="s">
        <v>1582</v>
      </c>
      <c r="D552" s="34">
        <v>660</v>
      </c>
      <c r="E552" s="27"/>
      <c r="F552" s="27"/>
      <c r="G552" s="27"/>
      <c r="H552" s="27"/>
      <c r="I552" s="27"/>
      <c r="J552" s="27"/>
    </row>
    <row r="553" ht="14.25">
      <c r="A553" s="33" t="s">
        <v>1626</v>
      </c>
      <c r="B553" s="33" t="s">
        <v>1628</v>
      </c>
      <c r="C553" s="34" t="s">
        <v>1629</v>
      </c>
      <c r="D553" s="34">
        <v>12</v>
      </c>
      <c r="E553" s="27"/>
      <c r="F553" s="27"/>
      <c r="G553" s="27"/>
      <c r="H553" s="27"/>
      <c r="I553" s="27"/>
      <c r="J553" s="27"/>
    </row>
    <row r="554" ht="14.25">
      <c r="A554" s="33" t="s">
        <v>1630</v>
      </c>
      <c r="B554" s="33" t="s">
        <v>1632</v>
      </c>
      <c r="C554" s="34" t="s">
        <v>1582</v>
      </c>
      <c r="D554" s="34">
        <v>440</v>
      </c>
      <c r="E554" s="27"/>
      <c r="F554" s="27"/>
      <c r="G554" s="27"/>
      <c r="H554" s="27"/>
      <c r="I554" s="27"/>
      <c r="J554" s="27"/>
    </row>
    <row r="555" ht="14.25">
      <c r="A555" s="35"/>
      <c r="B555" s="35" t="s">
        <v>1633</v>
      </c>
      <c r="C555" s="36"/>
      <c r="D555" s="36"/>
      <c r="E555" s="27"/>
      <c r="F555" s="27"/>
      <c r="G555" s="27"/>
      <c r="H555" s="27"/>
      <c r="I555" s="27"/>
      <c r="J555" s="27"/>
    </row>
    <row r="556" ht="14.25">
      <c r="A556" s="33"/>
      <c r="B556" s="33"/>
      <c r="C556" s="34"/>
      <c r="D556" s="34"/>
      <c r="E556" s="27"/>
      <c r="F556" s="27"/>
      <c r="G556" s="27"/>
      <c r="H556" s="27"/>
      <c r="I556" s="27"/>
      <c r="J556" s="27"/>
    </row>
    <row r="557" ht="14.25">
      <c r="A557" s="31" t="s">
        <v>1634</v>
      </c>
      <c r="B557" s="31" t="s">
        <v>1635</v>
      </c>
      <c r="C557" s="32"/>
      <c r="D557" s="32"/>
      <c r="E557" s="27"/>
      <c r="F557" s="27" t="s">
        <v>1636</v>
      </c>
      <c r="G557" s="27" t="s">
        <v>1637</v>
      </c>
      <c r="H557" s="27"/>
      <c r="I557" s="27"/>
      <c r="J557" s="27"/>
    </row>
    <row r="558" ht="14.25">
      <c r="A558" s="33" t="s">
        <v>1638</v>
      </c>
      <c r="B558" s="33" t="s">
        <v>1640</v>
      </c>
      <c r="C558" s="34" t="s">
        <v>1582</v>
      </c>
      <c r="D558" s="34">
        <v>7920</v>
      </c>
      <c r="E558" s="27"/>
      <c r="F558" s="37">
        <f>ROUND(G558/1.9778,2)</f>
        <v>10.33</v>
      </c>
      <c r="G558" s="37">
        <v>20.440000000000001</v>
      </c>
      <c r="H558" s="27"/>
      <c r="I558" s="27"/>
      <c r="J558" s="27"/>
      <c r="L558" s="27"/>
    </row>
    <row r="559" ht="14.25">
      <c r="A559" s="33" t="s">
        <v>1641</v>
      </c>
      <c r="B559" s="33" t="s">
        <v>1643</v>
      </c>
      <c r="C559" s="34" t="s">
        <v>1582</v>
      </c>
      <c r="D559" s="34">
        <v>1320</v>
      </c>
      <c r="E559" s="27"/>
      <c r="F559" s="37">
        <f>ROUND(G559/1.9778,2)</f>
        <v>12.57</v>
      </c>
      <c r="G559" s="37">
        <v>24.870000000000001</v>
      </c>
      <c r="H559" s="27"/>
      <c r="I559" s="27"/>
      <c r="J559" s="27"/>
      <c r="L559" s="27"/>
    </row>
    <row r="560" ht="14.25">
      <c r="A560" s="33" t="s">
        <v>1644</v>
      </c>
      <c r="B560" s="33" t="s">
        <v>1646</v>
      </c>
      <c r="C560" s="34" t="s">
        <v>1582</v>
      </c>
      <c r="D560" s="34">
        <v>2640</v>
      </c>
      <c r="E560" s="27"/>
      <c r="F560" s="37">
        <f>ROUND(G560/1.9778,2)</f>
        <v>15.07</v>
      </c>
      <c r="G560" s="37">
        <v>29.800000000000001</v>
      </c>
      <c r="H560" s="27"/>
      <c r="I560" s="27"/>
      <c r="J560" s="27"/>
      <c r="L560" s="27"/>
    </row>
    <row r="561" ht="14.25">
      <c r="A561" s="33" t="s">
        <v>1647</v>
      </c>
      <c r="B561" s="33" t="s">
        <v>1649</v>
      </c>
      <c r="C561" s="34" t="s">
        <v>1582</v>
      </c>
      <c r="D561" s="34">
        <v>2640</v>
      </c>
      <c r="E561" s="27"/>
      <c r="F561" s="37">
        <f>ROUND(G561/1.9778,2)</f>
        <v>15.07</v>
      </c>
      <c r="G561" s="37">
        <v>29.800000000000001</v>
      </c>
      <c r="H561" s="27"/>
      <c r="I561" s="27"/>
      <c r="J561" s="27"/>
      <c r="L561" s="27"/>
    </row>
    <row r="562" ht="14.25">
      <c r="A562" s="33" t="s">
        <v>1650</v>
      </c>
      <c r="B562" s="33" t="s">
        <v>1652</v>
      </c>
      <c r="C562" s="34" t="s">
        <v>1575</v>
      </c>
      <c r="D562" s="34">
        <v>2640</v>
      </c>
      <c r="E562" s="27"/>
      <c r="F562" s="37">
        <f>ROUND(G562/2.1554,2)</f>
        <v>19.129999999999999</v>
      </c>
      <c r="G562" s="37">
        <v>41.229999999999997</v>
      </c>
      <c r="H562" s="27"/>
      <c r="I562" s="27"/>
      <c r="J562" s="27"/>
      <c r="L562" s="27"/>
    </row>
    <row r="563" ht="14.25">
      <c r="A563" s="33" t="s">
        <v>1653</v>
      </c>
      <c r="B563" s="33" t="s">
        <v>1655</v>
      </c>
      <c r="C563" s="34" t="s">
        <v>1575</v>
      </c>
      <c r="D563" s="34">
        <v>2640</v>
      </c>
      <c r="E563" s="27"/>
      <c r="F563" s="37">
        <f>ROUND(G563/2.1554,2)</f>
        <v>31.199999999999999</v>
      </c>
      <c r="G563" s="37">
        <v>67.25</v>
      </c>
      <c r="H563" s="27"/>
      <c r="I563" s="27"/>
      <c r="J563" s="27"/>
      <c r="L563" s="27"/>
    </row>
    <row r="564" ht="14.25">
      <c r="A564" s="33" t="s">
        <v>1656</v>
      </c>
      <c r="B564" s="33" t="s">
        <v>1658</v>
      </c>
      <c r="C564" s="34" t="s">
        <v>1582</v>
      </c>
      <c r="D564" s="34">
        <v>2640</v>
      </c>
      <c r="E564" s="27"/>
      <c r="F564" s="37">
        <f>ROUND(G564/1.9778,2)</f>
        <v>101.5</v>
      </c>
      <c r="G564" s="37">
        <v>200.75</v>
      </c>
      <c r="H564" s="27"/>
      <c r="I564" s="27"/>
      <c r="J564" s="27"/>
      <c r="L564" s="27"/>
    </row>
    <row r="565" ht="14.25">
      <c r="A565" s="33" t="s">
        <v>1659</v>
      </c>
      <c r="B565" s="33" t="s">
        <v>1661</v>
      </c>
      <c r="C565" s="34" t="s">
        <v>1575</v>
      </c>
      <c r="D565" s="34">
        <f>D537+D538</f>
        <v>2640</v>
      </c>
      <c r="E565" s="27"/>
      <c r="F565" s="37">
        <f>ROUND(G565/2.1554,2)</f>
        <v>12.08</v>
      </c>
      <c r="G565" s="37">
        <v>26.030000000000001</v>
      </c>
      <c r="H565" s="27"/>
      <c r="I565" s="27"/>
      <c r="J565" s="27"/>
      <c r="L565" s="27"/>
    </row>
    <row r="566" ht="14.25">
      <c r="A566" s="33" t="s">
        <v>1662</v>
      </c>
      <c r="B566" s="33" t="s">
        <v>1664</v>
      </c>
      <c r="C566" s="34" t="s">
        <v>1575</v>
      </c>
      <c r="D566" s="34">
        <f>D548</f>
        <v>5280</v>
      </c>
      <c r="E566" s="27"/>
      <c r="F566" s="37">
        <f>ROUND(G566/2.1554,2)</f>
        <v>10.050000000000001</v>
      </c>
      <c r="G566" s="37">
        <v>21.670000000000002</v>
      </c>
      <c r="H566" s="27"/>
      <c r="I566" s="27"/>
      <c r="J566" s="27"/>
      <c r="L566" s="27"/>
    </row>
    <row r="567" ht="14.25">
      <c r="A567" s="33" t="s">
        <v>1665</v>
      </c>
      <c r="B567" s="33" t="s">
        <v>1667</v>
      </c>
      <c r="C567" s="34" t="s">
        <v>1582</v>
      </c>
      <c r="D567" s="34">
        <v>5280</v>
      </c>
      <c r="E567" s="27"/>
      <c r="F567" s="37">
        <f>ROUND(G567/1.9778,2)</f>
        <v>12.57</v>
      </c>
      <c r="G567" s="37">
        <v>24.870000000000001</v>
      </c>
      <c r="H567" s="27"/>
      <c r="I567" s="27"/>
      <c r="J567" s="27"/>
      <c r="L567" s="27"/>
    </row>
    <row r="568" ht="14.25">
      <c r="A568" s="33" t="s">
        <v>1668</v>
      </c>
      <c r="B568" s="33" t="s">
        <v>1670</v>
      </c>
      <c r="C568" s="34" t="s">
        <v>1582</v>
      </c>
      <c r="D568" s="34">
        <v>5280</v>
      </c>
      <c r="E568" s="27"/>
      <c r="F568" s="37">
        <f>ROUND(G568/1.9778,2)</f>
        <v>15.07</v>
      </c>
      <c r="G568" s="37">
        <v>29.800000000000001</v>
      </c>
      <c r="H568" s="27"/>
      <c r="I568" s="27"/>
      <c r="J568" s="27"/>
      <c r="L568" s="27"/>
    </row>
    <row r="569" ht="14.25">
      <c r="A569" s="33" t="s">
        <v>1671</v>
      </c>
      <c r="B569" s="33" t="s">
        <v>1673</v>
      </c>
      <c r="C569" s="34" t="s">
        <v>1582</v>
      </c>
      <c r="D569" s="34">
        <v>2640</v>
      </c>
      <c r="E569" s="27"/>
      <c r="F569" s="37">
        <f>ROUND(G569/1.9778,2)</f>
        <v>16.41</v>
      </c>
      <c r="G569" s="37">
        <v>32.450000000000003</v>
      </c>
      <c r="H569" s="27"/>
      <c r="I569" s="27"/>
      <c r="J569" s="27"/>
      <c r="L569" s="27"/>
    </row>
    <row r="570" ht="14.25">
      <c r="A570" s="33" t="s">
        <v>1674</v>
      </c>
      <c r="B570" s="33" t="s">
        <v>1676</v>
      </c>
      <c r="C570" s="34" t="s">
        <v>1582</v>
      </c>
      <c r="D570" s="34">
        <v>5280</v>
      </c>
      <c r="E570" s="27"/>
      <c r="F570" s="37">
        <f>ROUND(G570/1.9778,2)</f>
        <v>10.33</v>
      </c>
      <c r="G570" s="37">
        <v>20.440000000000001</v>
      </c>
      <c r="H570" s="27"/>
      <c r="I570" s="27"/>
      <c r="J570" s="27"/>
      <c r="L570" s="27"/>
    </row>
    <row r="571" ht="14.25">
      <c r="A571" s="33" t="s">
        <v>1677</v>
      </c>
      <c r="B571" s="33" t="s">
        <v>1679</v>
      </c>
      <c r="C571" s="34" t="s">
        <v>1575</v>
      </c>
      <c r="D571" s="34">
        <v>2640</v>
      </c>
      <c r="E571" s="27"/>
      <c r="F571" s="37">
        <f>ROUND(G571/2.1554,2)</f>
        <v>30.800000000000001</v>
      </c>
      <c r="G571" s="37">
        <v>66.379999999999995</v>
      </c>
      <c r="H571" s="27"/>
      <c r="I571" s="27"/>
      <c r="J571" s="27"/>
      <c r="L571" s="27"/>
    </row>
    <row r="572" ht="14.25">
      <c r="A572" s="33" t="s">
        <v>1680</v>
      </c>
      <c r="B572" s="33" t="s">
        <v>1682</v>
      </c>
      <c r="C572" s="34" t="s">
        <v>1582</v>
      </c>
      <c r="D572" s="34">
        <v>5280</v>
      </c>
      <c r="E572" s="27"/>
      <c r="F572" s="37">
        <f>ROUND(G572/1.9778,2)</f>
        <v>19.52</v>
      </c>
      <c r="G572" s="37">
        <v>38.609999999999999</v>
      </c>
      <c r="H572" s="27"/>
      <c r="I572" s="27"/>
      <c r="J572" s="27"/>
      <c r="L572" s="27"/>
    </row>
    <row r="573" ht="14.25">
      <c r="A573" s="33" t="s">
        <v>1683</v>
      </c>
      <c r="B573" s="33" t="s">
        <v>1685</v>
      </c>
      <c r="C573" s="34" t="s">
        <v>1582</v>
      </c>
      <c r="D573" s="34">
        <v>1320</v>
      </c>
      <c r="E573" s="27"/>
      <c r="F573" s="37">
        <f>ROUND(G573/1.9778,2)</f>
        <v>32.880000000000003</v>
      </c>
      <c r="G573" s="37">
        <v>65.030000000000001</v>
      </c>
      <c r="H573" s="27"/>
      <c r="I573" s="27"/>
      <c r="J573" s="27"/>
      <c r="L573" s="27"/>
    </row>
    <row r="574" ht="14.25">
      <c r="A574" s="35"/>
      <c r="B574" s="35" t="s">
        <v>1686</v>
      </c>
      <c r="C574" s="36"/>
      <c r="D574" s="36"/>
      <c r="E574" s="27"/>
      <c r="F574" s="27"/>
      <c r="G574" s="27"/>
      <c r="H574" s="27"/>
      <c r="I574" s="27"/>
      <c r="J574" s="27"/>
    </row>
    <row r="575" ht="14.25">
      <c r="F575" s="27"/>
      <c r="G575" s="27"/>
      <c r="H575" s="27"/>
      <c r="I575" s="27"/>
    </row>
    <row r="576" ht="14.25">
      <c r="A576" s="35"/>
      <c r="B576" s="35" t="s">
        <v>1687</v>
      </c>
      <c r="C576" s="36"/>
      <c r="D576" s="36"/>
      <c r="E576" s="27"/>
      <c r="F576" s="27"/>
      <c r="G576" s="27"/>
      <c r="H576" s="27"/>
      <c r="I576" s="27"/>
      <c r="J576" s="27"/>
    </row>
    <row r="577" ht="14.25">
      <c r="F577" s="27"/>
      <c r="G577" s="27"/>
      <c r="H577" s="27"/>
      <c r="I577" s="27"/>
      <c r="L577" s="27"/>
    </row>
    <row r="578" ht="14.25">
      <c r="F578" s="27"/>
      <c r="G578" s="27"/>
      <c r="H578" s="27"/>
      <c r="I578" s="27"/>
    </row>
    <row r="579" ht="14.25">
      <c r="F579" s="27"/>
      <c r="G579" s="27"/>
      <c r="H579" s="27"/>
      <c r="I579" s="27"/>
    </row>
    <row r="580" ht="14.25">
      <c r="F580" s="27"/>
      <c r="G580" s="27"/>
      <c r="H580" s="27"/>
      <c r="J580" s="27"/>
    </row>
    <row r="581" ht="14.25">
      <c r="H581" s="27"/>
    </row>
    <row r="582" ht="14.25">
      <c r="H582" s="27"/>
      <c r="J582" s="27"/>
    </row>
    <row r="583" ht="14.25">
      <c r="H583" s="27"/>
    </row>
  </sheetData>
  <printOptions headings="0" gridLines="0"/>
  <pageMargins left="0.5" right="0.5" top="1" bottom="1" header="0.5" footer="0.5"/>
  <pageSetup paperSize="9" scale="88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13CBD788004945BBAEC682F31C10E8" ma:contentTypeVersion="14" ma:contentTypeDescription="Crie um novo documento." ma:contentTypeScope="" ma:versionID="13623aadcf6b9762b6fb0cb632ceea88">
  <xsd:schema xmlns:xsd="http://www.w3.org/2001/XMLSchema" xmlns:xs="http://www.w3.org/2001/XMLSchema" xmlns:p="http://schemas.microsoft.com/office/2006/metadata/properties" xmlns:ns2="ced9e3ea-fa1d-49a4-b35d-dbb72212d359" xmlns:ns3="fbe594c1-4984-4641-a91d-121413cd9ad0" targetNamespace="http://schemas.microsoft.com/office/2006/metadata/properties" ma:root="true" ma:fieldsID="da9fd081f74ac9234abb6f4e753304ac" ns2:_="" ns3:_="">
    <xsd:import namespace="ced9e3ea-fa1d-49a4-b35d-dbb72212d359"/>
    <xsd:import namespace="fbe594c1-4984-4641-a91d-121413cd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9e3ea-fa1d-49a4-b35d-dbb72212d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0b5474-5863-4b79-ad81-0d2d594cf1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594c1-4984-4641-a91d-121413cd9ad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005a4f5-e0ce-4184-ae4a-bca21d1fe9d8}" ma:internalName="TaxCatchAll" ma:showField="CatchAllData" ma:web="fbe594c1-4984-4641-a91d-121413cd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9e3ea-fa1d-49a4-b35d-dbb72212d359">
      <Terms xmlns="http://schemas.microsoft.com/office/infopath/2007/PartnerControls"/>
    </lcf76f155ced4ddcb4097134ff3c332f>
    <TaxCatchAll xmlns="fbe594c1-4984-4641-a91d-121413cd9ad0" xsi:nil="true"/>
  </documentManagement>
</p:properties>
</file>

<file path=customXml/itemProps1.xml><?xml version="1.0" encoding="utf-8"?>
<ds:datastoreItem xmlns:ds="http://schemas.openxmlformats.org/officeDocument/2006/customXml" ds:itemID="{9E8FFA81-2F0A-41F4-9B01-CBFA8ED49D37}"/>
</file>

<file path=customXml/itemProps2.xml><?xml version="1.0" encoding="utf-8"?>
<ds:datastoreItem xmlns:ds="http://schemas.openxmlformats.org/officeDocument/2006/customXml" ds:itemID="{D91C5BE3-17BA-4EB9-9DAE-45241A23D917}"/>
</file>

<file path=customXml/itemProps3.xml><?xml version="1.0" encoding="utf-8"?>
<ds:datastoreItem xmlns:ds="http://schemas.openxmlformats.org/officeDocument/2006/customXml" ds:itemID="{6089E26E-388C-4A83-A68D-94F1736F87E8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2025-09-05T17:25:09Z</dcterms:created>
  <dcterms:modified xsi:type="dcterms:W3CDTF">2025-11-12T16:23:00Z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0x010100EA13CBD788004945BBAEC682F31C10E8</vt:lpwstr>
  </property>
</Properties>
</file>